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Acer\Documents\COBERTURA PONTO DE TAXI\"/>
    </mc:Choice>
  </mc:AlternateContent>
  <xr:revisionPtr revIDLastSave="0" documentId="13_ncr:1_{9DE0F7B3-B977-4AC5-AB1E-C69F64B10DE8}" xr6:coauthVersionLast="47" xr6:coauthVersionMax="47" xr10:uidLastSave="{00000000-0000-0000-0000-000000000000}"/>
  <bookViews>
    <workbookView xWindow="-120" yWindow="-120" windowWidth="20730" windowHeight="11040" tabRatio="706" xr2:uid="{00000000-000D-0000-FFFF-FFFF00000000}"/>
  </bookViews>
  <sheets>
    <sheet name="PLANILHA ORÇAMENTÁRIA" sheetId="22" r:id="rId1"/>
    <sheet name="CRONOGRAMA-R00" sheetId="19" r:id="rId2"/>
    <sheet name="COMP.01" sheetId="21" state="hidden" r:id="rId3"/>
  </sheets>
  <definedNames>
    <definedName name="_xlnm.Print_Area" localSheetId="2">'COMP.01'!$B$1:$G$11</definedName>
    <definedName name="_xlnm.Print_Area" localSheetId="0">'PLANILHA ORÇAMENTÁRIA'!$A$1:$H$174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22" l="1"/>
  <c r="H24" i="22"/>
  <c r="H15" i="22"/>
  <c r="K117" i="22"/>
  <c r="G117" i="22" s="1"/>
  <c r="H117" i="22" s="1"/>
  <c r="K118" i="22"/>
  <c r="G118" i="22" s="1"/>
  <c r="H118" i="22" s="1"/>
  <c r="K119" i="22"/>
  <c r="G119" i="22" s="1"/>
  <c r="H119" i="22" s="1"/>
  <c r="K120" i="22"/>
  <c r="G120" i="22" s="1"/>
  <c r="H120" i="22" s="1"/>
  <c r="K122" i="22"/>
  <c r="G122" i="22" s="1"/>
  <c r="H122" i="22" s="1"/>
  <c r="K123" i="22"/>
  <c r="G123" i="22" s="1"/>
  <c r="H123" i="22" s="1"/>
  <c r="H128" i="22" s="1"/>
  <c r="K124" i="22"/>
  <c r="G124" i="22" s="1"/>
  <c r="H124" i="22" s="1"/>
  <c r="K125" i="22"/>
  <c r="G125" i="22" s="1"/>
  <c r="H125" i="22" s="1"/>
  <c r="K126" i="22"/>
  <c r="G126" i="22" s="1"/>
  <c r="H126" i="22" s="1"/>
  <c r="K127" i="22"/>
  <c r="G127" i="22" s="1"/>
  <c r="H127" i="22" s="1"/>
  <c r="G27" i="22"/>
  <c r="H27" i="22" s="1"/>
  <c r="I22" i="22"/>
  <c r="G22" i="22"/>
  <c r="H22" i="22" s="1"/>
  <c r="I21" i="22"/>
  <c r="G21" i="22"/>
  <c r="H21" i="22" s="1"/>
  <c r="I130" i="22"/>
  <c r="I91" i="22"/>
  <c r="I77" i="22"/>
  <c r="I71" i="22"/>
  <c r="I70" i="22"/>
  <c r="I52" i="22"/>
  <c r="I23" i="22"/>
  <c r="U63" i="19"/>
  <c r="U66" i="19"/>
  <c r="G70" i="22"/>
  <c r="G18" i="22"/>
  <c r="G19" i="22"/>
  <c r="G20" i="22"/>
  <c r="K12" i="22"/>
  <c r="I12" i="22" s="1"/>
  <c r="U60" i="19"/>
  <c r="K121" i="22" l="1"/>
  <c r="G121" i="22" s="1"/>
  <c r="H121" i="22" s="1"/>
  <c r="I127" i="22"/>
  <c r="I126" i="22"/>
  <c r="I125" i="22"/>
  <c r="I124" i="22"/>
  <c r="I123" i="22"/>
  <c r="I122" i="22"/>
  <c r="I120" i="22"/>
  <c r="I119" i="22"/>
  <c r="I118" i="22"/>
  <c r="I117" i="22"/>
  <c r="G4" i="21"/>
  <c r="K61" i="22"/>
  <c r="I61" i="22" s="1"/>
  <c r="I121" i="22" l="1"/>
  <c r="K67" i="22"/>
  <c r="G67" i="22" s="1"/>
  <c r="H67" i="22" s="1"/>
  <c r="K74" i="22"/>
  <c r="K108" i="22"/>
  <c r="K109" i="22"/>
  <c r="K114" i="22"/>
  <c r="K88" i="22"/>
  <c r="K80" i="22"/>
  <c r="I80" i="22" s="1"/>
  <c r="G61" i="22"/>
  <c r="H61" i="22" s="1"/>
  <c r="G77" i="22"/>
  <c r="H77" i="22" s="1"/>
  <c r="H78" i="22" s="1"/>
  <c r="R37" i="19" s="1"/>
  <c r="K65" i="22"/>
  <c r="K64" i="22"/>
  <c r="K66" i="22"/>
  <c r="K62" i="22"/>
  <c r="I62" i="22" s="1"/>
  <c r="K19" i="22"/>
  <c r="K17" i="22"/>
  <c r="G17" i="22"/>
  <c r="H17" i="22" s="1"/>
  <c r="H18" i="22"/>
  <c r="H19" i="22"/>
  <c r="H20" i="22"/>
  <c r="G65" i="22" l="1"/>
  <c r="H65" i="22" s="1"/>
  <c r="I65" i="22"/>
  <c r="G108" i="22"/>
  <c r="H108" i="22" s="1"/>
  <c r="I108" i="22"/>
  <c r="K111" i="22"/>
  <c r="G64" i="22"/>
  <c r="H64" i="22" s="1"/>
  <c r="I64" i="22"/>
  <c r="K18" i="22"/>
  <c r="I18" i="22" s="1"/>
  <c r="I17" i="22"/>
  <c r="G74" i="22"/>
  <c r="H74" i="22" s="1"/>
  <c r="H75" i="22" s="1"/>
  <c r="R34" i="19" s="1"/>
  <c r="I74" i="22"/>
  <c r="K20" i="22"/>
  <c r="I19" i="22"/>
  <c r="K96" i="22"/>
  <c r="I96" i="22" s="1"/>
  <c r="I88" i="22"/>
  <c r="G114" i="22"/>
  <c r="H114" i="22" s="1"/>
  <c r="I114" i="22"/>
  <c r="G109" i="22"/>
  <c r="H109" i="22" s="1"/>
  <c r="I109" i="22"/>
  <c r="G66" i="22"/>
  <c r="H66" i="22" s="1"/>
  <c r="I66" i="22"/>
  <c r="K110" i="22"/>
  <c r="K81" i="22"/>
  <c r="I81" i="22" s="1"/>
  <c r="K82" i="22"/>
  <c r="I82" i="22" s="1"/>
  <c r="K90" i="22"/>
  <c r="I90" i="22" s="1"/>
  <c r="K89" i="22"/>
  <c r="I89" i="22" s="1"/>
  <c r="K93" i="22"/>
  <c r="I93" i="22" s="1"/>
  <c r="G88" i="22"/>
  <c r="K92" i="22"/>
  <c r="I92" i="22" s="1"/>
  <c r="G80" i="22"/>
  <c r="H80" i="22" s="1"/>
  <c r="K63" i="22"/>
  <c r="G62" i="22"/>
  <c r="H62" i="22" s="1"/>
  <c r="K14" i="22"/>
  <c r="I14" i="22" s="1"/>
  <c r="K13" i="22"/>
  <c r="I13" i="22" s="1"/>
  <c r="K30" i="22"/>
  <c r="K29" i="22"/>
  <c r="K28" i="22"/>
  <c r="K99" i="22" l="1"/>
  <c r="I99" i="22" s="1"/>
  <c r="K101" i="22"/>
  <c r="K102" i="22"/>
  <c r="G102" i="22" s="1"/>
  <c r="G96" i="22"/>
  <c r="G110" i="22"/>
  <c r="H110" i="22" s="1"/>
  <c r="I110" i="22"/>
  <c r="G101" i="22"/>
  <c r="I101" i="22"/>
  <c r="K97" i="22"/>
  <c r="G23" i="22"/>
  <c r="H23" i="22" s="1"/>
  <c r="R19" i="19" s="1"/>
  <c r="I20" i="22"/>
  <c r="G111" i="22"/>
  <c r="H111" i="22" s="1"/>
  <c r="I111" i="22"/>
  <c r="G30" i="22"/>
  <c r="I30" i="22"/>
  <c r="K112" i="22"/>
  <c r="G63" i="22"/>
  <c r="H63" i="22" s="1"/>
  <c r="H68" i="22" s="1"/>
  <c r="R28" i="19" s="1"/>
  <c r="I63" i="22"/>
  <c r="G29" i="22"/>
  <c r="I29" i="22"/>
  <c r="K98" i="22"/>
  <c r="G28" i="22"/>
  <c r="I28" i="22"/>
  <c r="K100" i="22"/>
  <c r="I100" i="22" s="1"/>
  <c r="K27" i="22"/>
  <c r="G99" i="22"/>
  <c r="K104" i="22"/>
  <c r="G82" i="22"/>
  <c r="H82" i="22" s="1"/>
  <c r="K84" i="22"/>
  <c r="G81" i="22"/>
  <c r="H81" i="22" s="1"/>
  <c r="K83" i="22"/>
  <c r="I83" i="22" s="1"/>
  <c r="K134" i="22"/>
  <c r="K42" i="22"/>
  <c r="K50" i="22"/>
  <c r="K53" i="22"/>
  <c r="K41" i="22"/>
  <c r="K48" i="22"/>
  <c r="I48" i="22" s="1"/>
  <c r="K49" i="22"/>
  <c r="K51" i="22"/>
  <c r="K40" i="22"/>
  <c r="I40" i="22" s="1"/>
  <c r="K45" i="22"/>
  <c r="K43" i="22"/>
  <c r="K36" i="22"/>
  <c r="K34" i="22"/>
  <c r="K35" i="22"/>
  <c r="K33" i="22"/>
  <c r="K37" i="22"/>
  <c r="I102" i="22" l="1"/>
  <c r="I33" i="22"/>
  <c r="G33" i="22"/>
  <c r="H33" i="22" s="1"/>
  <c r="G35" i="22"/>
  <c r="H35" i="22" s="1"/>
  <c r="I35" i="22"/>
  <c r="G34" i="22"/>
  <c r="H34" i="22" s="1"/>
  <c r="I34" i="22"/>
  <c r="I36" i="22"/>
  <c r="G36" i="22"/>
  <c r="H36" i="22" s="1"/>
  <c r="G37" i="22"/>
  <c r="H37" i="22" s="1"/>
  <c r="I37" i="22"/>
  <c r="K105" i="22"/>
  <c r="G105" i="22" s="1"/>
  <c r="G100" i="22"/>
  <c r="K103" i="22"/>
  <c r="I103" i="22" s="1"/>
  <c r="G50" i="22"/>
  <c r="I50" i="22"/>
  <c r="G112" i="22"/>
  <c r="H112" i="22" s="1"/>
  <c r="I112" i="22"/>
  <c r="G51" i="22"/>
  <c r="I51" i="22"/>
  <c r="G97" i="22"/>
  <c r="I97" i="22"/>
  <c r="G42" i="22"/>
  <c r="I42" i="22"/>
  <c r="G104" i="22"/>
  <c r="H104" i="22" s="1"/>
  <c r="I104" i="22"/>
  <c r="G98" i="22"/>
  <c r="I98" i="22"/>
  <c r="G49" i="22"/>
  <c r="I49" i="22"/>
  <c r="G41" i="22"/>
  <c r="I41" i="22"/>
  <c r="K155" i="22"/>
  <c r="I134" i="22"/>
  <c r="G43" i="22"/>
  <c r="I43" i="22"/>
  <c r="G45" i="22"/>
  <c r="I45" i="22"/>
  <c r="G53" i="22"/>
  <c r="I53" i="22"/>
  <c r="G84" i="22"/>
  <c r="H84" i="22" s="1"/>
  <c r="I84" i="22"/>
  <c r="G52" i="22"/>
  <c r="H52" i="22" s="1"/>
  <c r="K44" i="22"/>
  <c r="K113" i="22"/>
  <c r="K85" i="22"/>
  <c r="G83" i="22"/>
  <c r="H83" i="22" s="1"/>
  <c r="G40" i="22"/>
  <c r="G48" i="22"/>
  <c r="K57" i="22"/>
  <c r="I57" i="22" s="1"/>
  <c r="K154" i="22"/>
  <c r="K136" i="22"/>
  <c r="G134" i="22"/>
  <c r="K142" i="22"/>
  <c r="K158" i="22"/>
  <c r="K147" i="22"/>
  <c r="K145" i="22"/>
  <c r="K151" i="22"/>
  <c r="K156" i="22"/>
  <c r="K153" i="22"/>
  <c r="K139" i="22"/>
  <c r="K137" i="22"/>
  <c r="K143" i="22"/>
  <c r="K148" i="22"/>
  <c r="K150" i="22"/>
  <c r="K135" i="22"/>
  <c r="K140" i="22"/>
  <c r="K157" i="22"/>
  <c r="K146" i="22"/>
  <c r="K152" i="22"/>
  <c r="K149" i="22"/>
  <c r="K138" i="22"/>
  <c r="K144" i="22"/>
  <c r="K141" i="22"/>
  <c r="U69" i="19"/>
  <c r="U57" i="19"/>
  <c r="U54" i="19"/>
  <c r="U51" i="19"/>
  <c r="U48" i="19"/>
  <c r="U45" i="19"/>
  <c r="U42" i="19"/>
  <c r="U39" i="19"/>
  <c r="U36" i="19"/>
  <c r="U33" i="19"/>
  <c r="U30" i="19"/>
  <c r="U27" i="19"/>
  <c r="U24" i="19"/>
  <c r="U21" i="19"/>
  <c r="U18" i="19"/>
  <c r="U15" i="19"/>
  <c r="U12" i="19"/>
  <c r="I105" i="22" l="1"/>
  <c r="G103" i="22"/>
  <c r="G44" i="22"/>
  <c r="I44" i="22"/>
  <c r="G153" i="22"/>
  <c r="I153" i="22"/>
  <c r="K131" i="22"/>
  <c r="I131" i="22" s="1"/>
  <c r="G151" i="22"/>
  <c r="I151" i="22"/>
  <c r="G144" i="22"/>
  <c r="I144" i="22"/>
  <c r="G145" i="22"/>
  <c r="I145" i="22"/>
  <c r="G154" i="22"/>
  <c r="I154" i="22"/>
  <c r="G138" i="22"/>
  <c r="I138" i="22"/>
  <c r="G148" i="22"/>
  <c r="I148" i="22"/>
  <c r="G147" i="22"/>
  <c r="I147" i="22"/>
  <c r="G136" i="22"/>
  <c r="I136" i="22"/>
  <c r="G140" i="22"/>
  <c r="I140" i="22"/>
  <c r="G141" i="22"/>
  <c r="I141" i="22"/>
  <c r="G149" i="22"/>
  <c r="I149" i="22"/>
  <c r="G157" i="22"/>
  <c r="I157" i="22"/>
  <c r="G152" i="22"/>
  <c r="I152" i="22"/>
  <c r="G137" i="22"/>
  <c r="I137" i="22"/>
  <c r="G142" i="22"/>
  <c r="I142" i="22"/>
  <c r="G113" i="22"/>
  <c r="H113" i="22" s="1"/>
  <c r="H115" i="22" s="1"/>
  <c r="R52" i="19" s="1"/>
  <c r="I113" i="22"/>
  <c r="G156" i="22"/>
  <c r="I156" i="22"/>
  <c r="G135" i="22"/>
  <c r="I135" i="22"/>
  <c r="G150" i="22"/>
  <c r="I150" i="22"/>
  <c r="G143" i="22"/>
  <c r="I143" i="22"/>
  <c r="G158" i="22"/>
  <c r="I158" i="22"/>
  <c r="G146" i="22"/>
  <c r="I146" i="22"/>
  <c r="G139" i="22"/>
  <c r="I139" i="22"/>
  <c r="G85" i="22"/>
  <c r="H85" i="22" s="1"/>
  <c r="R40" i="19" s="1"/>
  <c r="I85" i="22"/>
  <c r="G155" i="22"/>
  <c r="I155" i="22"/>
  <c r="H70" i="22"/>
  <c r="G57" i="22"/>
  <c r="K58" i="22"/>
  <c r="I58" i="22" s="1"/>
  <c r="K161" i="22"/>
  <c r="G131" i="22" l="1"/>
  <c r="H131" i="22" s="1"/>
  <c r="G161" i="22"/>
  <c r="K164" i="22"/>
  <c r="I164" i="22" s="1"/>
  <c r="I161" i="22"/>
  <c r="G130" i="22"/>
  <c r="H130" i="22" s="1"/>
  <c r="G58" i="22"/>
  <c r="G71" i="22"/>
  <c r="H71" i="22" s="1"/>
  <c r="H72" i="22" s="1"/>
  <c r="R31" i="19" s="1"/>
  <c r="H132" i="22" l="1"/>
  <c r="R58" i="19" s="1"/>
  <c r="R49" i="19" l="1"/>
  <c r="H156" i="22"/>
  <c r="H155" i="22"/>
  <c r="H154" i="22"/>
  <c r="H153" i="22"/>
  <c r="H152" i="22"/>
  <c r="H151" i="22"/>
  <c r="H150" i="22"/>
  <c r="H149" i="22"/>
  <c r="H148" i="22"/>
  <c r="H147" i="22"/>
  <c r="H146" i="22"/>
  <c r="H145" i="22"/>
  <c r="H144" i="22"/>
  <c r="H143" i="22"/>
  <c r="H142" i="22"/>
  <c r="H141" i="22"/>
  <c r="H140" i="22"/>
  <c r="H139" i="22"/>
  <c r="H138" i="22"/>
  <c r="H137" i="22"/>
  <c r="H136" i="22"/>
  <c r="H135" i="22"/>
  <c r="H158" i="22"/>
  <c r="H157" i="22"/>
  <c r="H105" i="22"/>
  <c r="H103" i="22"/>
  <c r="H102" i="22"/>
  <c r="H101" i="22"/>
  <c r="H100" i="22"/>
  <c r="H99" i="22"/>
  <c r="H98" i="22"/>
  <c r="H97" i="22"/>
  <c r="H96" i="22"/>
  <c r="H134" i="22"/>
  <c r="G164" i="22"/>
  <c r="H164" i="22" s="1"/>
  <c r="H165" i="22" s="1"/>
  <c r="R67" i="19" s="1"/>
  <c r="H161" i="22"/>
  <c r="H162" i="22" s="1"/>
  <c r="R64" i="19" s="1"/>
  <c r="P64" i="19" s="1"/>
  <c r="G93" i="22"/>
  <c r="H93" i="22" s="1"/>
  <c r="G92" i="22"/>
  <c r="H92" i="22" s="1"/>
  <c r="G91" i="22"/>
  <c r="H91" i="22" s="1"/>
  <c r="G90" i="22"/>
  <c r="H90" i="22" s="1"/>
  <c r="G89" i="22"/>
  <c r="H89" i="22" s="1"/>
  <c r="H88" i="22"/>
  <c r="H58" i="22"/>
  <c r="H57" i="22"/>
  <c r="H53" i="22"/>
  <c r="H51" i="22"/>
  <c r="H50" i="22"/>
  <c r="H49" i="22"/>
  <c r="H48" i="22"/>
  <c r="H45" i="22"/>
  <c r="H44" i="22"/>
  <c r="H43" i="22"/>
  <c r="H41" i="22"/>
  <c r="H30" i="22"/>
  <c r="H29" i="22"/>
  <c r="H28" i="22"/>
  <c r="G14" i="22"/>
  <c r="H14" i="22" s="1"/>
  <c r="G13" i="22"/>
  <c r="G12" i="22"/>
  <c r="H12" i="22" s="1"/>
  <c r="H159" i="22" l="1"/>
  <c r="H166" i="22" s="1"/>
  <c r="P58" i="19"/>
  <c r="O58" i="19"/>
  <c r="R55" i="19"/>
  <c r="H106" i="22"/>
  <c r="R46" i="19" s="1"/>
  <c r="H54" i="22"/>
  <c r="H42" i="22"/>
  <c r="H59" i="22"/>
  <c r="R25" i="19" s="1"/>
  <c r="H94" i="22"/>
  <c r="R43" i="19" s="1"/>
  <c r="O43" i="19" s="1"/>
  <c r="H13" i="22"/>
  <c r="H40" i="22"/>
  <c r="H38" i="22"/>
  <c r="H31" i="22"/>
  <c r="P43" i="19" l="1"/>
  <c r="O55" i="19"/>
  <c r="R61" i="19"/>
  <c r="N55" i="19"/>
  <c r="M55" i="19"/>
  <c r="P55" i="19"/>
  <c r="P67" i="19"/>
  <c r="I25" i="19"/>
  <c r="H46" i="22"/>
  <c r="H55" i="22" s="1"/>
  <c r="R22" i="19" s="1"/>
  <c r="F22" i="19" s="1"/>
  <c r="O52" i="19"/>
  <c r="M37" i="19"/>
  <c r="O37" i="19"/>
  <c r="N37" i="19"/>
  <c r="P37" i="19"/>
  <c r="O49" i="19"/>
  <c r="P49" i="19"/>
  <c r="M28" i="19"/>
  <c r="N28" i="19"/>
  <c r="O46" i="19"/>
  <c r="P46" i="19"/>
  <c r="M31" i="19"/>
  <c r="N31" i="19"/>
  <c r="O34" i="19"/>
  <c r="N34" i="19"/>
  <c r="N40" i="19"/>
  <c r="M40" i="19"/>
  <c r="L40" i="19"/>
  <c r="O40" i="19"/>
  <c r="R16" i="19"/>
  <c r="O61" i="19" l="1"/>
  <c r="P61" i="19"/>
  <c r="G22" i="19"/>
  <c r="H22" i="19"/>
  <c r="I22" i="19"/>
  <c r="J25" i="19"/>
  <c r="L25" i="19"/>
  <c r="K25" i="19"/>
  <c r="G15" i="21"/>
  <c r="G14" i="21"/>
  <c r="G7" i="21"/>
  <c r="G6" i="21"/>
  <c r="E16" i="19" l="1"/>
  <c r="E19" i="19"/>
  <c r="G8" i="21"/>
  <c r="G9" i="21" s="1"/>
  <c r="G10" i="21" s="1"/>
  <c r="G9" i="22" s="1"/>
  <c r="C73" i="19" l="1"/>
  <c r="C74" i="19" s="1"/>
  <c r="F19" i="19"/>
  <c r="D73" i="19"/>
  <c r="H9" i="22"/>
  <c r="R70" i="19" l="1"/>
  <c r="R13" i="19"/>
  <c r="D74" i="19"/>
  <c r="S64" i="19" l="1"/>
  <c r="S61" i="19"/>
  <c r="O13" i="19"/>
  <c r="O73" i="19" s="1"/>
  <c r="E13" i="19"/>
  <c r="K13" i="19"/>
  <c r="H13" i="19"/>
  <c r="P13" i="19"/>
  <c r="P73" i="19" s="1"/>
  <c r="I13" i="19"/>
  <c r="S58" i="19"/>
  <c r="J13" i="19"/>
  <c r="G13" i="19"/>
  <c r="G73" i="19" s="1"/>
  <c r="N13" i="19"/>
  <c r="M13" i="19"/>
  <c r="L13" i="19"/>
  <c r="F13" i="19"/>
  <c r="F73" i="19" s="1"/>
  <c r="O71" i="19" l="1"/>
  <c r="P71" i="19"/>
  <c r="F71" i="19"/>
  <c r="G71" i="19"/>
  <c r="L71" i="19"/>
  <c r="L73" i="19"/>
  <c r="J73" i="19"/>
  <c r="J71" i="19"/>
  <c r="H73" i="19"/>
  <c r="H71" i="19"/>
  <c r="M71" i="19"/>
  <c r="M73" i="19"/>
  <c r="S43" i="19"/>
  <c r="S67" i="19"/>
  <c r="S55" i="19"/>
  <c r="S49" i="19"/>
  <c r="S46" i="19"/>
  <c r="S31" i="19"/>
  <c r="S37" i="19"/>
  <c r="S22" i="19"/>
  <c r="S40" i="19"/>
  <c r="S52" i="19"/>
  <c r="S25" i="19"/>
  <c r="S34" i="19"/>
  <c r="S28" i="19"/>
  <c r="S16" i="19"/>
  <c r="S19" i="19"/>
  <c r="D71" i="19"/>
  <c r="C71" i="19"/>
  <c r="K73" i="19"/>
  <c r="K71" i="19"/>
  <c r="S13" i="19"/>
  <c r="N71" i="19"/>
  <c r="N73" i="19"/>
  <c r="I71" i="19"/>
  <c r="I73" i="19"/>
  <c r="E73" i="19"/>
  <c r="E74" i="19" s="1"/>
  <c r="E71" i="19"/>
  <c r="F74" i="19" l="1"/>
  <c r="G74" i="19" s="1"/>
  <c r="H74" i="19" s="1"/>
  <c r="I74" i="19" s="1"/>
  <c r="J74" i="19" s="1"/>
  <c r="K74" i="19" s="1"/>
  <c r="L74" i="19" s="1"/>
  <c r="M74" i="19" s="1"/>
  <c r="N74" i="19" s="1"/>
  <c r="O74" i="19" s="1"/>
  <c r="P74" i="19" s="1"/>
  <c r="C72" i="19"/>
  <c r="D72" i="19" s="1"/>
  <c r="E72" i="19" s="1"/>
  <c r="F72" i="19" s="1"/>
  <c r="G72" i="19" s="1"/>
  <c r="H72" i="19" s="1"/>
  <c r="I72" i="19" s="1"/>
  <c r="J72" i="19" s="1"/>
  <c r="K72" i="19" s="1"/>
  <c r="L72" i="19" s="1"/>
  <c r="M72" i="19" s="1"/>
  <c r="N72" i="19" s="1"/>
  <c r="O72" i="19" s="1"/>
  <c r="P72" i="19" s="1"/>
  <c r="U71" i="19"/>
</calcChain>
</file>

<file path=xl/sharedStrings.xml><?xml version="1.0" encoding="utf-8"?>
<sst xmlns="http://schemas.openxmlformats.org/spreadsheetml/2006/main" count="642" uniqueCount="367">
  <si>
    <t>ITEM</t>
  </si>
  <si>
    <t>QUANT.</t>
  </si>
  <si>
    <t>M</t>
  </si>
  <si>
    <t>PREFEITURA MUNICIPAL DE ATÍLIO VIVÁCQUA/ES</t>
  </si>
  <si>
    <t>ESPECIFICAÇÃO</t>
  </si>
  <si>
    <t>UND.</t>
  </si>
  <si>
    <t>PREÇO UNITÁRIO</t>
  </si>
  <si>
    <t>PREÇO TOTAL</t>
  </si>
  <si>
    <t>TOTAL OBRA:</t>
  </si>
  <si>
    <t>%</t>
  </si>
  <si>
    <t>2.1</t>
  </si>
  <si>
    <t>2.3</t>
  </si>
  <si>
    <t>______________________________________________</t>
  </si>
  <si>
    <t>03</t>
  </si>
  <si>
    <t>02</t>
  </si>
  <si>
    <t>01</t>
  </si>
  <si>
    <t>R$</t>
  </si>
  <si>
    <t>Valores</t>
  </si>
  <si>
    <t>Prazo de Execução ( em dias)</t>
  </si>
  <si>
    <t>DESCRIÇÃO</t>
  </si>
  <si>
    <t>B.D.I.</t>
  </si>
  <si>
    <t xml:space="preserve">           CRONOGRAMA</t>
  </si>
  <si>
    <t>LOCAL:  ALTO NITERÓI, ATÍLIO VIVÁCQUA-ES</t>
  </si>
  <si>
    <t>BDI:</t>
  </si>
  <si>
    <t>CÓDIGO</t>
  </si>
  <si>
    <t>REFERÊNCIA</t>
  </si>
  <si>
    <t>PREÇO UNITÁRIO SEM BDI</t>
  </si>
  <si>
    <t>-</t>
  </si>
  <si>
    <t>M2</t>
  </si>
  <si>
    <t>INSTALAÇÃO DO CANTEIRO DE OBRAS</t>
  </si>
  <si>
    <t>IOPES</t>
  </si>
  <si>
    <t>M3</t>
  </si>
  <si>
    <t>Josemar Machado Fernandes</t>
  </si>
  <si>
    <t>SUBTOTAL</t>
  </si>
  <si>
    <t>04</t>
  </si>
  <si>
    <t>05</t>
  </si>
  <si>
    <t>06</t>
  </si>
  <si>
    <t>VALOR TOTAL (R$)</t>
  </si>
  <si>
    <t>CUSTO TOTAL (R$)</t>
  </si>
  <si>
    <t>CUSTO TOTAL ACUMULADO (R$)</t>
  </si>
  <si>
    <t>____________________________________________</t>
  </si>
  <si>
    <t>AVANÇO DA OBRA</t>
  </si>
  <si>
    <t>AVANÇO DA OBRA ACUMULADO</t>
  </si>
  <si>
    <t>07</t>
  </si>
  <si>
    <t>Fornecimento, dobragem e colocação em fôrma, de armadura CA-50 A média, diâmetro de 6.3 a 10.0 mm</t>
  </si>
  <si>
    <t>KG</t>
  </si>
  <si>
    <t>Fôrma de chapa compensada resinada 12mm, levando-se em conta a utilização 3 vezes (incluido o material, corte, montagem, escoramento e desfôrma)</t>
  </si>
  <si>
    <t>SERVIÇOS FINAIS</t>
  </si>
  <si>
    <t>UND</t>
  </si>
  <si>
    <t>ESQUADRIAS</t>
  </si>
  <si>
    <t>1.1</t>
  </si>
  <si>
    <t>Locação de obra com gabarito de madeira</t>
  </si>
  <si>
    <t>3.1</t>
  </si>
  <si>
    <t>3.2</t>
  </si>
  <si>
    <t>3.3</t>
  </si>
  <si>
    <t>Placa de obra nas dimensões de 2.0 x 4.0 m, padrão IOPES</t>
  </si>
  <si>
    <t>Tapume Telha Metálica Ondulada 0,50mm Branca h=2,20m, incl. montagem estr. mad. 8"x8", c/adesivo "IOPES" 60x60cm a cada 10m, incl. faixas pint. esmalte sint. cores azul c/ h=30cm e rosa c/ h=10cm (Reaproveitamento 2x)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</si>
  <si>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</si>
  <si>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Báscula para vidro em alumínio anodizado cor natural, linha 25, completa, com tranca, caixilho, alizar e contramarco, exclusive vidro</t>
  </si>
  <si>
    <t>Torneira pressão cromada diâm. 1/2" para lavatório, marcas de referência Fabrimar, Deca ou Docol</t>
  </si>
  <si>
    <t>Torneira para jardim de 3/4" marcas de referência Fabrimar, Deca ou Docol</t>
  </si>
  <si>
    <t>Ponto para iluminação de emergência completo, inclusive bloco autônomo de iluminação 2x9W com tomada universal</t>
  </si>
  <si>
    <t>Fornecimento, dobragem e colocação em fôrma, de armadura CA-60 B fina, diâmetro de 4.0 a 7.0mm</t>
  </si>
  <si>
    <t>OBRA/SERVIÇO: CONSTRUÇÃO DE ESCOLA DE ENSINO INFANTIL</t>
  </si>
  <si>
    <t>Forro de gesso acabamento tipo liso</t>
  </si>
  <si>
    <t>INSTALAÇÕES DE GÁS</t>
  </si>
  <si>
    <t>Emboço de argamassa de cimento, cal hidratada CH1 e areia média ou grossa lavada no traço 1:0.5:6, espessura 20 mm</t>
  </si>
  <si>
    <t>4.1</t>
  </si>
  <si>
    <t>4.2</t>
  </si>
  <si>
    <t>5.1</t>
  </si>
  <si>
    <t>5.2</t>
  </si>
  <si>
    <t>6.1</t>
  </si>
  <si>
    <t>6.2</t>
  </si>
  <si>
    <t>7.1</t>
  </si>
  <si>
    <t>9.1</t>
  </si>
  <si>
    <t>10.1</t>
  </si>
  <si>
    <t>10.2</t>
  </si>
  <si>
    <t>10.3</t>
  </si>
  <si>
    <t>10.4</t>
  </si>
  <si>
    <t>10.5</t>
  </si>
  <si>
    <t>10.6</t>
  </si>
  <si>
    <t>11.1</t>
  </si>
  <si>
    <t>14.1</t>
  </si>
  <si>
    <t>13.1</t>
  </si>
  <si>
    <t>13.2</t>
  </si>
  <si>
    <t>13.3</t>
  </si>
  <si>
    <t>14.2</t>
  </si>
  <si>
    <t>15.1</t>
  </si>
  <si>
    <t>16.1</t>
  </si>
  <si>
    <t>10</t>
  </si>
  <si>
    <t>12</t>
  </si>
  <si>
    <t>11</t>
  </si>
  <si>
    <t>13</t>
  </si>
  <si>
    <t>14</t>
  </si>
  <si>
    <t>15</t>
  </si>
  <si>
    <t>16</t>
  </si>
  <si>
    <t>REF. DE PREÇOS:                                                                            IOPES</t>
  </si>
  <si>
    <t>ADMINISTRAÇÃO LOCAL</t>
  </si>
  <si>
    <t>COMP.01</t>
  </si>
  <si>
    <t>PLANEJAMENTO E PROCESSO LICITATÓRIO</t>
  </si>
  <si>
    <t>Prefeito Municipal</t>
  </si>
  <si>
    <t>Abrigo de gás para 4 cilindros 45Kg , exec. em alv bloco concreto, dim. 4.05x0,85x2.10m, inclusive cilindros e rede interna do abrigo compreendendo tubos e válvulas de esfera que interligam os cilindros</t>
  </si>
  <si>
    <t>INFRAESTRUTURA</t>
  </si>
  <si>
    <t>08</t>
  </si>
  <si>
    <t>09</t>
  </si>
  <si>
    <t>2.2</t>
  </si>
  <si>
    <t>COMPOSIÇÃO DE CUSTO UNITÁRIO</t>
  </si>
  <si>
    <t>Unidade:</t>
  </si>
  <si>
    <t>Descrição</t>
  </si>
  <si>
    <t>Unid.</t>
  </si>
  <si>
    <t>Coefic.</t>
  </si>
  <si>
    <t>Valor Unitário</t>
  </si>
  <si>
    <t>Subtotal</t>
  </si>
  <si>
    <t>CUSTO DIRETO</t>
  </si>
  <si>
    <t>CUSTO TOTAL</t>
  </si>
  <si>
    <t>BDI (30,90%)</t>
  </si>
  <si>
    <t>Código (IOPES)</t>
  </si>
  <si>
    <t>H*</t>
  </si>
  <si>
    <t>MÊS</t>
  </si>
  <si>
    <t>* Unidade obtida considerando 200 horas/mês</t>
  </si>
  <si>
    <t>2 HRS POR SEMANA, DURANTE 12 MESES (12 X 30 DIAS)</t>
  </si>
  <si>
    <t>VIGIA (LEIS SOCIAIS =51,04%)</t>
  </si>
  <si>
    <t>ENGENHEIRO PLENO (INCL. L SOCIAIS DE 51,04%)</t>
  </si>
  <si>
    <t>140701</t>
  </si>
  <si>
    <t>m</t>
  </si>
  <si>
    <t>und</t>
  </si>
  <si>
    <t>Aterramento com haste terra 5/8" x 2.40, cabo de cobre nu 6mm2, inclusive caixa de concreto 30 x 30 cm</t>
  </si>
  <si>
    <t>'160333</t>
  </si>
  <si>
    <t>Cabo de cobre nú 50 mm2, ref. TEL-5750, marca de referência Termotécnica ou equivalente, inclusive abertura e fechamento de vala para cabo dimensões 50x20cm</t>
  </si>
  <si>
    <t>'151127</t>
  </si>
  <si>
    <t>Eletroduto de PVC rígido roscável, diâm. 1" (32mm), inclusive conexões</t>
  </si>
  <si>
    <t>ELETRODUTO FLEXÍVEL CORRUGADO 3/4" , MARCA DE REFERÊNCIA TIGRE</t>
  </si>
  <si>
    <t>ELETRODUTO DE PVC RÍGIDO ROSCÁVEL, DIÂM. 1" (32MM), INCLUSIVE CONEXÕES</t>
  </si>
  <si>
    <t>QUADRO DISTRIB. ENERGIA, EMBUTIDO OU SEMI EMBUTIDO, CAPAC. P/ 34 DISJ. DIN, C/BARRAM TRIF. 100A BARRA. NEUTRO E TERRA, FAB. EM CHAPA DE AÇO 12 USG COM PORTA, ESPELHO, TRINCO COM FECHAD CH YALE, REF. QDTN II-34DIN-CEMAR OU EQUIV</t>
  </si>
  <si>
    <t>PLANILHA ORÇAMENTÁRIA</t>
  </si>
  <si>
    <t>8 HRS POR DIA, DURANTE 10 MESES (10 X 30 DIA)</t>
  </si>
  <si>
    <t>pt</t>
  </si>
  <si>
    <t>INSTALAÇÕES ELÉTRICAS*</t>
  </si>
  <si>
    <t>INSTALAÇÕES DE PREVENÇÃO E COMBATE A INCÊNDIO E PÂNICO*</t>
  </si>
  <si>
    <t>APARELHOS HIDROSSANITÁRIOS*</t>
  </si>
  <si>
    <t>INSTALAÇÕES HIDROSANITÁRIAS*</t>
  </si>
  <si>
    <t>Data:</t>
  </si>
  <si>
    <t>11.2</t>
  </si>
  <si>
    <t>11.3</t>
  </si>
  <si>
    <t>11.4</t>
  </si>
  <si>
    <t>11.5</t>
  </si>
  <si>
    <t>11.6</t>
  </si>
  <si>
    <t>INSTALAÇÃO DE PARA-RAIOS*</t>
  </si>
  <si>
    <t>COMP.01 - ADM LOCAL (REMUNERAÇÃO CONFORME AVANÇO FÍSICO DA OBRA)</t>
  </si>
  <si>
    <t>Administração local inclusive vigilância (VER COMPOSIÇÃO DESTE ITEM)</t>
  </si>
  <si>
    <t>REFERENCIAIS DE PREÇOS (SEM DESONERAÇÃO):                                                                             DER-ES</t>
  </si>
  <si>
    <t>SINAPI</t>
  </si>
  <si>
    <t>Fornecimento, preparo e aplicação de concreto Fck = 30 MPa (com brita 1 e 2) - (5% de perdas já incluído no custo)</t>
  </si>
  <si>
    <t>Forma de chapas madeira compensada resinada, esp. 12mm, levando-se em conta a utilização 3 vezes, reforçadas com sarrafos de madeira de 2.5 x 10.0cm (incl material, corte, montagem, escoras em eucalipto e desforma)</t>
  </si>
  <si>
    <t>Fornecimento, dobragem e colocação em fôrma, de armadura CA-50 A grossa, diâmetro de 12.5 a 25.0mm</t>
  </si>
  <si>
    <t>ESTRUTURAS</t>
  </si>
  <si>
    <t>COBERTURA QUADRA POLIESPORTIVA</t>
  </si>
  <si>
    <t>Estrut. metálica p/ quadra poliesp. coberta constituída por perfis formados a frio, aço estrutural ASTM A-570 G33 (terças) ASTM A-36 (demais perfis) c/ o sistema de trat. e pint conf descrito em notas da planilha</t>
  </si>
  <si>
    <t>Cumeeira em aço p/ Telha termoacústica</t>
  </si>
  <si>
    <t>Acabamento lateral p/ telha termoacústica, inclusive material de fixação</t>
  </si>
  <si>
    <t>Acabamento Frontal p/ telha termoacústica, inclusive material de fixação</t>
  </si>
  <si>
    <t>Calha em chapa galvanizada com largura de 40 cm</t>
  </si>
  <si>
    <t>MERCADO</t>
  </si>
  <si>
    <t>COMP.</t>
  </si>
  <si>
    <t>3.4</t>
  </si>
  <si>
    <t>COBERTURA BLOCO ESCOLAR</t>
  </si>
  <si>
    <t>Rufo de chapa de alumínio esp. 0.5mm, largura de 30cm</t>
  </si>
  <si>
    <t>Calha de concreto armado Fck=15 MPa em "U" nas dimensões de 38 x 56 cm conforme detalhes em projeto</t>
  </si>
  <si>
    <t>Índice de imperm.c/ manta asfáltica atendendo NBR 9952, asfalto polimerizado esp.3mm, reforç.c/ filme int. polietileno, regul. base c/ arg.1:4 esp.mín.15mm, proteção mec. arg.1:4 esp.20mm e juntas dilat.</t>
  </si>
  <si>
    <t>CHAPIM SOBRE MUROS LINEARES, EM GRANITO OU MÁRMORE, L = 25 CM, ASSENTADO COM ARGAMASSA 1:6 COM ADITIVO. AF_11/2020</t>
  </si>
  <si>
    <t>151314</t>
  </si>
  <si>
    <t>Eletrocalha perfurada em chapa de aço galvanizado nº16, 300x100mm, sem tampa</t>
  </si>
  <si>
    <t>Eletrocalha perfurada em chapa de aço galvanizado nº16, 150x50mm, sem tampa</t>
  </si>
  <si>
    <t>Padrão de entrada de energia elétrica, trifásico, entrada aérea, a 4 fios, carga instalada em muro de 57001 até 75000W - 220/127V</t>
  </si>
  <si>
    <t>Luminária p/ duas lâmpadas LED 32W, completa e lêmpada 32W-127V</t>
  </si>
  <si>
    <t>LAMPADA VS 400W/220V MOD. SON PHILLIPS/SIMILAR - OVOIDE</t>
  </si>
  <si>
    <t>DER</t>
  </si>
  <si>
    <t>Lucas Rodrigues Ramos</t>
  </si>
  <si>
    <t>Eng. Civil - CREA ES 025761/D</t>
  </si>
  <si>
    <t xml:space="preserve"> Demolição de alvenaria</t>
  </si>
  <si>
    <t xml:space="preserve"> Demolição de piso cimentado inclusive lastro de concreto</t>
  </si>
  <si>
    <t xml:space="preserve"> Retirada de revestimento antigo em reboco</t>
  </si>
  <si>
    <t xml:space="preserve"> Locação de andaime metálico para trabalho em fachada de edifíco (aluguel de 1 m² por 1 mês) inclusive frete, montagem e desmontagem</t>
  </si>
  <si>
    <t>Demolições e retiradas</t>
  </si>
  <si>
    <t>FECHAMENTO E ALVENARIA</t>
  </si>
  <si>
    <t>Reboco de argamassa de cimento, cal hidratada CH1 e areia média ou grossa lavada no traço 1:0.5:6, espessura 5mm</t>
  </si>
  <si>
    <t>Pastilha cerâmica branca 5 x 5 cm, assentada com argamassa de cimento colante e rejunte pré-fabricado, marcas de referência Atlas, Jatobá, NGK ou equivalentwe</t>
  </si>
  <si>
    <t>Soleira de granito cinza, espessura 3 cm e largura de 3 cm, conforme detalhe em projeto</t>
  </si>
  <si>
    <t xml:space="preserve"> Peitoril de granito cinza polido, 15 cm, esp. 3cm</t>
  </si>
  <si>
    <t>REVESTIMENTO CERÂMICO PARA PAREDES INTERNAS COM PLACAS TIPO ESMALTADA EXTRA DE DIMENSÕES 33X45 CM APLICADAS EM AMBIENTES DE ÁREA MAIOR QUE 5  M² NA ALTURA INTEIRA DAS PAREDES. AF_06/2014</t>
  </si>
  <si>
    <t>REVESTIMENTO</t>
  </si>
  <si>
    <t>Gradil H = 1.90m padrão SEDU em tudo de FG 2" e barra chata de 11/2"x1/4", para fixação sobre mureta conforme projeto, exclusive a mureta.</t>
  </si>
  <si>
    <t>TETO</t>
  </si>
  <si>
    <t>PISO</t>
  </si>
  <si>
    <t>8.1</t>
  </si>
  <si>
    <t xml:space="preserve"> Vidro plano transparente liso, com 4 mm de espessura</t>
  </si>
  <si>
    <t xml:space="preserve"> Marco de madeira de lei de 1ª (Peroba, Ipê, Angelim Pedra ou equivalente) com 15x3 cm de batente, nas dimensões de 0.80 x 2.10 m</t>
  </si>
  <si>
    <t xml:space="preserve"> Alizar de madeira de lei de 1ª (Peroba, Ipê, Angelim Pedra ou equivalente) de 5 x 1,5 cm</t>
  </si>
  <si>
    <t>FACHADA EM ESTRUTURA DE AÇO E ACM</t>
  </si>
  <si>
    <t>COMPOS</t>
  </si>
  <si>
    <t>COMP</t>
  </si>
  <si>
    <t>ESTRUTURA TRELIÇADA DE COBERTURA, TIPO ARCO, COM LIGAÇÕES SOLDADAS, INCLUSOS PERFIS METÁLICOS, CHAPAS METÁLICAS, MÃO DE OBRA E TRANSPORTE CO
 M GUINDASTE - FORNECIMENTO E INSTALAÇÃO. AF_01/2020_P</t>
  </si>
  <si>
    <t>Ponto de água fria (lavatório, tanque, pia de cozinha, etc...)</t>
  </si>
  <si>
    <t>Ponto com registro de pressão (chuveiro, caixa de descarga, etc...)</t>
  </si>
  <si>
    <t xml:space="preserve"> Ponto para esgoto secundário (pia, lavatório, mictório, tanque, bidê, etc...</t>
  </si>
  <si>
    <t>Ponto de válvula de descarga, inclusive válvula (sem acabamento)</t>
  </si>
  <si>
    <t>Ponto para caixa sifonada, inclusive caixa sifonada pvc 150x150x50mm com grelha em pvc</t>
  </si>
  <si>
    <t xml:space="preserve"> Ponto para ralo sifonado, inclusive ralo sifonado 100 x 40 mm c/ grelha em pvc</t>
  </si>
  <si>
    <t xml:space="preserve"> Caixa de gordura de alv. bloco concreto 9x19x39cm, dim.60x60cm e Hmáx=1m, com tampa em concreto esp.5cm, lastro concreto esp.10cm, revestida intern. c/ chapisco e reboco impermeab, escavação, reaterro e parede interna em concret</t>
  </si>
  <si>
    <t>Ponto de torneira de jardim (para praças)</t>
  </si>
  <si>
    <t xml:space="preserve">140702 </t>
  </si>
  <si>
    <t>140706</t>
  </si>
  <si>
    <t xml:space="preserve">140704 </t>
  </si>
  <si>
    <t xml:space="preserve">140707 </t>
  </si>
  <si>
    <t>140708</t>
  </si>
  <si>
    <t>141104</t>
  </si>
  <si>
    <t>170318</t>
  </si>
  <si>
    <t xml:space="preserve">140703 </t>
  </si>
  <si>
    <t>15.2</t>
  </si>
  <si>
    <t>17.1</t>
  </si>
  <si>
    <t>SUBTOTAL ITEM 4</t>
  </si>
  <si>
    <t>17</t>
  </si>
  <si>
    <t>DEMOLIÇÕES E RETIRADAS</t>
  </si>
  <si>
    <t>FECHAMENTO E ALVENÁRIA</t>
  </si>
  <si>
    <t>CREA ES-025761/D</t>
  </si>
  <si>
    <t>Revestimento de piso com placas de borracha plurigoma preto pastilhado ou equivalente, inclusive arremate (Rampa)</t>
  </si>
  <si>
    <t>Regularização de base p/ revestimento cerâmico, com argamassa de cimento e areia no traço 1:5, espessura 3cm</t>
  </si>
  <si>
    <t>Piso cerâmico esmaltado, PEI 5, acabamento semibrilho, dim. 45x45cm, ref. de cor CARGO PLUS WHITE Eliane/equiv. assentado com argamassa de cimento colante, inclusive rejuntamento</t>
  </si>
  <si>
    <t>Roda parede em granito cinza andorinha 7x2cm, com acabamento abaulado nos dois lados</t>
  </si>
  <si>
    <t>ACM - PARA PLOTAGEM DE LETRAS,  CRIAÇÃO DE PLACAS  COMERCIAIS (CONFORME PROJETOS)</t>
  </si>
  <si>
    <t>EQUIPAMENTOS QUADRA</t>
  </si>
  <si>
    <t>Tabela de basquete de madeira, com aro, inclusive colocação</t>
  </si>
  <si>
    <t>Trave para futebol de salão de tubo de ferro galvanizado 3", com recuo, removível, dimensões oficiais 3x2m</t>
  </si>
  <si>
    <t>EQUIPAMENTOS SALA AULA</t>
  </si>
  <si>
    <t>Quadro de avisos de fórmica lisa brilhante (13 unidades 2,50 m x 1,20 m)</t>
  </si>
  <si>
    <t>14.3</t>
  </si>
  <si>
    <t>16.2</t>
  </si>
  <si>
    <t>18.1</t>
  </si>
  <si>
    <t>Luminária tipo globo de plástico 9x4", inclusive plafonier</t>
  </si>
  <si>
    <t>1.2</t>
  </si>
  <si>
    <t>1.3</t>
  </si>
  <si>
    <t>2.4</t>
  </si>
  <si>
    <t>2.5</t>
  </si>
  <si>
    <t>3.1.6</t>
  </si>
  <si>
    <t>3.1.7</t>
  </si>
  <si>
    <t>3.1.8</t>
  </si>
  <si>
    <t>3.1.10</t>
  </si>
  <si>
    <t>3.2.1</t>
  </si>
  <si>
    <t>3.2.2</t>
  </si>
  <si>
    <t>3.2.3</t>
  </si>
  <si>
    <t>3.2.4</t>
  </si>
  <si>
    <t>3.2.5</t>
  </si>
  <si>
    <t>3.3.1</t>
  </si>
  <si>
    <t>3.3.2</t>
  </si>
  <si>
    <t>3.3.3</t>
  </si>
  <si>
    <t>3.3.4</t>
  </si>
  <si>
    <t>3.3.5</t>
  </si>
  <si>
    <t>3.3.6</t>
  </si>
  <si>
    <t>3.4.1</t>
  </si>
  <si>
    <t>3.4.2</t>
  </si>
  <si>
    <t>3.4.3</t>
  </si>
  <si>
    <t>3.4.4</t>
  </si>
  <si>
    <t>3.4.5</t>
  </si>
  <si>
    <t>3.4.6</t>
  </si>
  <si>
    <t>5.3</t>
  </si>
  <si>
    <t>5.4</t>
  </si>
  <si>
    <t>5.5</t>
  </si>
  <si>
    <t>5.6</t>
  </si>
  <si>
    <t>5.7</t>
  </si>
  <si>
    <t>9.2</t>
  </si>
  <si>
    <t>9.3</t>
  </si>
  <si>
    <t>9.4</t>
  </si>
  <si>
    <t>9.5</t>
  </si>
  <si>
    <t>9.6</t>
  </si>
  <si>
    <t>11.7</t>
  </si>
  <si>
    <t>11.8</t>
  </si>
  <si>
    <t>11.9</t>
  </si>
  <si>
    <t>14.4</t>
  </si>
  <si>
    <t>14.5</t>
  </si>
  <si>
    <t>14.6</t>
  </si>
  <si>
    <t>14.7</t>
  </si>
  <si>
    <t>14.8</t>
  </si>
  <si>
    <t>14.9</t>
  </si>
  <si>
    <t>14.10</t>
  </si>
  <si>
    <t>14.11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</si>
  <si>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</si>
  <si>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</si>
  <si>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</si>
  <si>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</si>
  <si>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</si>
  <si>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</si>
  <si>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</si>
  <si>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</si>
  <si>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</si>
  <si>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</si>
  <si>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</si>
  <si>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</si>
  <si>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</si>
  <si>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</si>
  <si>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</si>
  <si>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</si>
  <si>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</si>
  <si>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</si>
  <si>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</si>
  <si>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</si>
  <si>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</si>
  <si>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</si>
  <si>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</si>
  <si>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EQUIPAMENTOS DE QUADRA</t>
  </si>
  <si>
    <t>EQUIPAMENTOS SALA DE AULA</t>
  </si>
  <si>
    <t>INSTALAÇÕES HIDRO SANITARIAS</t>
  </si>
  <si>
    <t>APARELHOS HIDRO SANITÁRIOS</t>
  </si>
  <si>
    <t>18</t>
  </si>
  <si>
    <t>(SEM DESONERAÇÃO)</t>
  </si>
  <si>
    <t>TELHAMENTO COM TELHA METÁLICA TERMOACÚSTICA E = 30 MM, COM ATÉ 2 ÁGUAS, INCLUSO IÇAMENTO. AF_07/2019</t>
  </si>
  <si>
    <t>13.4</t>
  </si>
  <si>
    <t>13.5</t>
  </si>
  <si>
    <t>13.6</t>
  </si>
  <si>
    <t>13.7</t>
  </si>
  <si>
    <t>11.10</t>
  </si>
  <si>
    <t>Caixa de passagem de alvenaria de blocos de concreto 9x19x39cm, dimensões de 80x80x80m, com revestimento interno em chapisco e reboco tampa de concreto esp. 5cm e lastro de brita 5cm</t>
  </si>
  <si>
    <t>Rodapé de argamassa de cimento e areia no traço 1:3, altura de 7 cm e espessura de 2 cm</t>
  </si>
  <si>
    <t>Fornecimento e aplicação de concreto USINADO Fck=30 MPa - considerando lançamento MANUAL para INFRAESTRUTURA (5% de perdas já incluído no custo)</t>
  </si>
  <si>
    <t>EXECUÇÃO DE PASSEIO (CALÇADA) OU PISO DE CONCRETO COM CONCRETO MOLDADO IN LOCO, USINADO, ACABAMENTO CONVENCIONAL, ESPESSURA 6 CM, ARMADO. AF_07/2016</t>
  </si>
  <si>
    <t>Porta madeira de lei tipo angelim pedra ou equiv.,esp. 30 a 35 mm, sarrafeada com enchimento, c/ friso p/ verniz, padrão
SEDU, com visor, inclusive alizares, dobradiças e fechadura tipo ext. em latão cromado LaFonte ou equiv., excl. marco, dimensões:
0.80 x 2.10 m</t>
  </si>
  <si>
    <t xml:space="preserve">Registro de pressão bruto, com volante, diam. 15mm (1/2") </t>
  </si>
  <si>
    <t xml:space="preserve"> Limpeza geral da obra (edificação)</t>
  </si>
  <si>
    <t>Ponto padrão de luz no teto - considerando eletroduto PVC rígido de 3/4" inclusive conexões (4.5m), fio isolado PVC de
2.5mm2 (16.2m) e caixa PVC 4x4" (1 und)</t>
  </si>
  <si>
    <t>Ponto padrão de tomada 2 pólos mais terra - considerando eletroduto PVC rígido de 3/4" inclusive conexões (5.0m), fio
isolado PVC de 2.5mm2 (16.5m) e caixa pvc 4x2" (1 und)</t>
  </si>
  <si>
    <t>Ponto padrão de interruptor de 1 tecla paralelo - considerando eletroduto PVC rígido de 3/4" inclusive conexões (8.5m), fio isolado PVC de 2.5mm2 (28.8m) e caixa PVC 4x2" (1 und)</t>
  </si>
  <si>
    <t>Ponto padrão de tomada para ar refrigerado - considerando eletroduto PVC rígido de 3/4" inclusive conexões (6.0m), fio isolado PVC de 4.0mm2 (21.6m) e caixa PVC 4x2" (1 und)</t>
  </si>
  <si>
    <t>Ponto padrão de interruptor de 3 teclas simples - considerando eletroduto PVC rígido de 3/4" inclusive conexões (4.5m),
fio isolado PVC de 2.5mm2 (25.8m) e caixa PVC 4x2" (1 und)</t>
  </si>
  <si>
    <t>Ponto padrão de interruptor de 2 teclas simples e 1 tomada dois pólos mais terra 10A/250V - considerando eletroduto PVC rígido de 3/4" inclusive conexões (4.5m), fio isolado PVC de 2.5mm2 (22.9m) e caixa PVC 4x2" (1 und)</t>
  </si>
  <si>
    <t>Luminária p/ duas lâmpadas fluorescentes 40W, completa, c/ reator duplo-127V partida rápida e alto fator de potência, soquete antivibratório e lâmpada fluorescente 40W-127V</t>
  </si>
  <si>
    <t>Mini-Disjuntor monopolar 16 A, curva C - 5KA 220/127VCA (NBR IEC 60947-2), Ref. Siemens, GE, Schneider ou equivalente</t>
  </si>
  <si>
    <t xml:space="preserve"> Mini-Disjuntor monopolar 20 A, curva C - 5KA 220/127VCA (NBR IEC 60947-2), Ref. Siemens, GE, Schneider ou equivalente</t>
  </si>
  <si>
    <t>Mini-Disjuntor bipolar 20 A, curva C - 5KA 220/127VCA (NBR IEC 60947-2), Ref. Siemens, GE, Schneider ou equivalente</t>
  </si>
  <si>
    <t>Mini-Disjuntor bipolar 25 A, curva C - 5KA 220/127VCA (NBR IEC 60947-2), Ref. Siemens, GE, Schneider ou equivalente</t>
  </si>
  <si>
    <t xml:space="preserve"> Mini-Disjuntor tripolar 63 A, curva C - 5KA 220/127VCA (NBR IEC 60947-2), Ref. Siemens, GE, Schneider ou equivalente</t>
  </si>
  <si>
    <t xml:space="preserve">Mini-Disjuntor tripolar 80 A, curva C - 5KA 240VCA (NBR IEC 60947-2), Ref. Siemens, GE, Schneider ou equivalente </t>
  </si>
  <si>
    <t>Disjuntor Compacto em caixa moldada tripolar 100 A, curva C - 20KA 240VCA (NBR IEC 60947-2), Ref. Siemens, GE, Schneider ou equivalente</t>
  </si>
  <si>
    <t>BDI ADOTADO</t>
  </si>
  <si>
    <t>2.6</t>
  </si>
  <si>
    <t>Remoção de cobertura em telha metálica, exclusive estrutura</t>
  </si>
  <si>
    <t>2.7</t>
  </si>
  <si>
    <t>Remoção de telha ondulada de fibrocimento, inclusive cumeeira</t>
  </si>
  <si>
    <t xml:space="preserve">OBRA/SERVIÇO: CONSTRUÇÃO DA COPA/COZINHA/SANITÁRIOS E COBERTURA DO PONTO DE TAXI DO TERMINAL RODOVIÁRIO </t>
  </si>
  <si>
    <t>LOCAL: TERMINAL RODOVIÁRIO - BAIRRO NITEROI - ATÍLIO VIVÁCQUA-ES</t>
  </si>
  <si>
    <t xml:space="preserve"> Retirada de meio-fio de concreto</t>
  </si>
  <si>
    <t>Escavação manual em material de 1a. categoria, até 1.50 m de profundidade</t>
  </si>
  <si>
    <t>MOVIMENTAÇÃO DE TERRA  E COBERTURA DOS TAXIS</t>
  </si>
  <si>
    <t xml:space="preserve"> Vaso sanitário padrão popular completo com acessórios para ligação, marcas de referência Deca, Celite ou Ideal Standard, inclusive assento plástico</t>
  </si>
  <si>
    <t>Lavatório com coluna padrão popular, marcas de referência Deca, Celite ou Ideal Standard, inclusive acessórios em PVC, exceto aparelho misturador</t>
  </si>
  <si>
    <t xml:space="preserve"> Tanque em mármore sintético com 2 bojos, inclusive válvula e sifão em PVC</t>
  </si>
  <si>
    <t xml:space="preserve"> Torneira pressão cromada diam. 1/2" para pia, marcas de referência Fabrimar, Deca ou Docol</t>
  </si>
  <si>
    <t>Registro de pressão com canopla cromada diam. 20mm (3/4"), marcas de referência Fabrimar, Deca ou Doco</t>
  </si>
  <si>
    <t>Divisória de granito com 3 cm de espessura, assentada com argamassa de cimento e areia no traço 1:3, na cor cinza</t>
  </si>
  <si>
    <t>Alvenaria de blocos cerâmicos 10 furos 10x20x20cm, assentados c/argamassa de cimento, cal hidratada CH1 e areia traço 1:0,5:8, juntas 12mm e esp. das paredes s/revestimento, 10cm (bloco comprado na praça de Vitória, posto obra)</t>
  </si>
  <si>
    <t xml:space="preserve"> Chapisco com argamassa de cimento e areia média ou grossa lavada no traço 1:3, espessura 5 mm</t>
  </si>
  <si>
    <t xml:space="preserve"> Reboco tipo paulista de argamassa de cimento, cal hidratada CH1 e areia lavada traço 1:0.5:6, espessura 25 mm</t>
  </si>
  <si>
    <t xml:space="preserve"> Emboço de argamassa de cimento, cal hidratada CH1 e areia lavada traço 1:0.5:6, espessura 20 mm</t>
  </si>
  <si>
    <t>Azulejo branco 15 x 15 cm, juntas a prumo, assentado com argamassa de cimento colante, inclusive rejuntamento com cimento branco, marcas de referência Eliane, Cecrisa ou Portobello</t>
  </si>
  <si>
    <t>ALVENARIA E COBERTURAS</t>
  </si>
  <si>
    <t>Cobertura nova de telhas de alumínio trapezoidal, H = 8 cm, esp. 0.5mm, inclusive acessórios de fixação</t>
  </si>
  <si>
    <t xml:space="preserve"> Calha em chapa galvanizada com largura de 40 cm</t>
  </si>
  <si>
    <t>Rufo de chapa metálica nº 26 com largura de 30 cm</t>
  </si>
  <si>
    <t>DER-ES 11/2023 (EDIFICAÇÕES E RODOVIAS)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</si>
</sst>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$&quot;\ #,##0.00"/>
    <numFmt numFmtId="165" formatCode="_(* #,##0.00_);_(* \(#,##0.00\);_(* \-??_);_(@_)"/>
    <numFmt numFmtId="166" formatCode="_(&quot;R$&quot;* #,##0.00_);_(&quot;R$&quot;* \(#,##0.00\);_(&quot;R$&quot;* &quot;-&quot;??_);_(@_)"/>
    <numFmt numFmtId="167" formatCode="0.0%"/>
    <numFmt numFmtId="168" formatCode="_(* #,##0.00_);_(* \(#,##0.00\);_(* &quot;-&quot;??_);_(@_)"/>
    <numFmt numFmtId="169" formatCode="[$-F800]dddd\,\ mmmm\ dd\,\ 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egoe UI"/>
      <family val="2"/>
    </font>
    <font>
      <b/>
      <sz val="14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64"/>
      </right>
      <top style="thin">
        <color indexed="64"/>
      </top>
      <bottom/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double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double">
        <color indexed="8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370">
    <xf numFmtId="0" fontId="0" fillId="0" borderId="0" xfId="0"/>
    <xf numFmtId="0" fontId="4" fillId="2" borderId="9" xfId="1" applyFont="1" applyFill="1" applyBorder="1" applyAlignment="1">
      <alignment horizontal="center" vertical="center" wrapText="1"/>
    </xf>
    <xf numFmtId="0" fontId="5" fillId="0" borderId="0" xfId="2"/>
    <xf numFmtId="165" fontId="7" fillId="0" borderId="13" xfId="1" applyNumberFormat="1" applyFont="1" applyBorder="1" applyAlignment="1">
      <alignment horizontal="center" vertical="center"/>
    </xf>
    <xf numFmtId="4" fontId="7" fillId="0" borderId="24" xfId="3" applyNumberFormat="1" applyFont="1" applyBorder="1" applyAlignment="1">
      <alignment horizontal="center" vertical="center"/>
    </xf>
    <xf numFmtId="167" fontId="7" fillId="0" borderId="25" xfId="4" applyNumberFormat="1" applyFont="1" applyBorder="1" applyAlignment="1">
      <alignment horizontal="right" vertical="center"/>
    </xf>
    <xf numFmtId="10" fontId="5" fillId="0" borderId="0" xfId="2" applyNumberFormat="1"/>
    <xf numFmtId="0" fontId="6" fillId="4" borderId="7" xfId="1" applyFont="1" applyFill="1" applyBorder="1" applyAlignment="1">
      <alignment horizontal="center" vertical="center"/>
    </xf>
    <xf numFmtId="0" fontId="6" fillId="4" borderId="30" xfId="1" applyFont="1" applyFill="1" applyBorder="1" applyAlignment="1">
      <alignment horizontal="center"/>
    </xf>
    <xf numFmtId="0" fontId="6" fillId="4" borderId="31" xfId="1" applyFont="1" applyFill="1" applyBorder="1" applyAlignment="1">
      <alignment horizontal="center"/>
    </xf>
    <xf numFmtId="0" fontId="6" fillId="2" borderId="34" xfId="1" applyFont="1" applyFill="1" applyBorder="1" applyAlignment="1">
      <alignment horizontal="center"/>
    </xf>
    <xf numFmtId="0" fontId="6" fillId="2" borderId="35" xfId="1" applyFont="1" applyFill="1" applyBorder="1" applyAlignment="1">
      <alignment horizontal="center"/>
    </xf>
    <xf numFmtId="0" fontId="6" fillId="2" borderId="36" xfId="1" applyFont="1" applyFill="1" applyBorder="1" applyAlignment="1">
      <alignment horizontal="center"/>
    </xf>
    <xf numFmtId="0" fontId="6" fillId="2" borderId="37" xfId="1" applyFont="1" applyFill="1" applyBorder="1" applyAlignment="1">
      <alignment horizontal="center"/>
    </xf>
    <xf numFmtId="0" fontId="7" fillId="2" borderId="8" xfId="1" applyFont="1" applyFill="1" applyBorder="1"/>
    <xf numFmtId="0" fontId="6" fillId="2" borderId="7" xfId="1" applyFont="1" applyFill="1" applyBorder="1" applyAlignment="1">
      <alignment horizontal="left"/>
    </xf>
    <xf numFmtId="4" fontId="8" fillId="0" borderId="14" xfId="2" applyNumberFormat="1" applyFont="1" applyBorder="1" applyAlignment="1">
      <alignment horizontal="center"/>
    </xf>
    <xf numFmtId="0" fontId="4" fillId="2" borderId="50" xfId="1" applyFont="1" applyFill="1" applyBorder="1" applyAlignment="1">
      <alignment horizontal="center" vertical="center" wrapText="1"/>
    </xf>
    <xf numFmtId="0" fontId="4" fillId="3" borderId="51" xfId="1" applyFont="1" applyFill="1" applyBorder="1" applyAlignment="1">
      <alignment horizontal="center" vertical="center" wrapText="1"/>
    </xf>
    <xf numFmtId="4" fontId="4" fillId="3" borderId="51" xfId="1" applyNumberFormat="1" applyFont="1" applyFill="1" applyBorder="1" applyAlignment="1">
      <alignment horizontal="center" vertical="center" wrapText="1"/>
    </xf>
    <xf numFmtId="4" fontId="4" fillId="0" borderId="51" xfId="1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/>
    <xf numFmtId="10" fontId="10" fillId="2" borderId="0" xfId="0" applyNumberFormat="1" applyFont="1" applyFill="1"/>
    <xf numFmtId="0" fontId="10" fillId="2" borderId="5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" fillId="2" borderId="52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vertical="center"/>
    </xf>
    <xf numFmtId="0" fontId="10" fillId="2" borderId="53" xfId="0" applyFont="1" applyFill="1" applyBorder="1" applyAlignment="1">
      <alignment horizontal="center" vertical="center"/>
    </xf>
    <xf numFmtId="2" fontId="10" fillId="2" borderId="53" xfId="0" applyNumberFormat="1" applyFont="1" applyFill="1" applyBorder="1" applyAlignment="1">
      <alignment horizontal="right" vertical="center"/>
    </xf>
    <xf numFmtId="164" fontId="1" fillId="0" borderId="53" xfId="0" applyNumberFormat="1" applyFont="1" applyBorder="1" applyAlignment="1">
      <alignment horizontal="center" vertical="center"/>
    </xf>
    <xf numFmtId="0" fontId="0" fillId="2" borderId="55" xfId="0" applyFill="1" applyBorder="1" applyAlignment="1">
      <alignment horizontal="center" vertical="center" wrapText="1"/>
    </xf>
    <xf numFmtId="0" fontId="0" fillId="2" borderId="55" xfId="0" applyFill="1" applyBorder="1" applyAlignment="1">
      <alignment vertical="center"/>
    </xf>
    <xf numFmtId="2" fontId="10" fillId="2" borderId="55" xfId="0" applyNumberFormat="1" applyFont="1" applyFill="1" applyBorder="1" applyAlignment="1">
      <alignment horizontal="right" vertical="center"/>
    </xf>
    <xf numFmtId="164" fontId="10" fillId="0" borderId="16" xfId="0" applyNumberFormat="1" applyFont="1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164" fontId="10" fillId="0" borderId="5" xfId="0" applyNumberFormat="1" applyFont="1" applyBorder="1" applyAlignment="1">
      <alignment vertical="center"/>
    </xf>
    <xf numFmtId="164" fontId="10" fillId="2" borderId="0" xfId="0" applyNumberFormat="1" applyFont="1" applyFill="1"/>
    <xf numFmtId="2" fontId="10" fillId="0" borderId="16" xfId="0" applyNumberFormat="1" applyFont="1" applyBorder="1" applyAlignment="1">
      <alignment horizontal="right" vertical="center"/>
    </xf>
    <xf numFmtId="0" fontId="0" fillId="2" borderId="18" xfId="0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wrapText="1"/>
    </xf>
    <xf numFmtId="164" fontId="10" fillId="0" borderId="0" xfId="0" applyNumberFormat="1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54" xfId="0" applyFill="1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7" fillId="0" borderId="14" xfId="2" applyNumberFormat="1" applyFont="1" applyBorder="1" applyAlignment="1">
      <alignment horizontal="center"/>
    </xf>
    <xf numFmtId="49" fontId="7" fillId="0" borderId="3" xfId="2" applyNumberFormat="1" applyFont="1" applyBorder="1" applyAlignment="1">
      <alignment horizontal="center"/>
    </xf>
    <xf numFmtId="167" fontId="7" fillId="0" borderId="20" xfId="4" applyNumberFormat="1" applyFont="1" applyBorder="1" applyAlignment="1">
      <alignment horizontal="right" vertical="center"/>
    </xf>
    <xf numFmtId="4" fontId="6" fillId="0" borderId="64" xfId="3" applyNumberFormat="1" applyFont="1" applyBorder="1" applyAlignment="1">
      <alignment horizontal="center" vertical="center"/>
    </xf>
    <xf numFmtId="0" fontId="7" fillId="0" borderId="22" xfId="1" applyFont="1" applyBorder="1"/>
    <xf numFmtId="0" fontId="6" fillId="0" borderId="12" xfId="1" applyFont="1" applyBorder="1" applyAlignment="1">
      <alignment horizontal="left"/>
    </xf>
    <xf numFmtId="0" fontId="6" fillId="0" borderId="13" xfId="1" applyFont="1" applyBorder="1" applyAlignment="1">
      <alignment horizontal="left"/>
    </xf>
    <xf numFmtId="0" fontId="7" fillId="0" borderId="14" xfId="1" applyFont="1" applyBorder="1"/>
    <xf numFmtId="0" fontId="0" fillId="2" borderId="5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4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0" borderId="5" xfId="0" applyFont="1" applyBorder="1" applyAlignment="1">
      <alignment vertical="center"/>
    </xf>
    <xf numFmtId="0" fontId="6" fillId="2" borderId="8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vertical="top" wrapText="1"/>
    </xf>
    <xf numFmtId="0" fontId="6" fillId="2" borderId="14" xfId="1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2" fontId="10" fillId="0" borderId="1" xfId="0" applyNumberFormat="1" applyFont="1" applyBorder="1" applyAlignment="1">
      <alignment horizontal="right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center"/>
    </xf>
    <xf numFmtId="0" fontId="10" fillId="0" borderId="53" xfId="0" applyFont="1" applyBorder="1" applyAlignment="1">
      <alignment horizontal="center" vertical="center"/>
    </xf>
    <xf numFmtId="2" fontId="10" fillId="0" borderId="5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10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6" fillId="0" borderId="24" xfId="3" applyNumberFormat="1" applyFont="1" applyBorder="1" applyAlignment="1">
      <alignment horizontal="center" vertical="center"/>
    </xf>
    <xf numFmtId="0" fontId="10" fillId="2" borderId="53" xfId="0" applyFont="1" applyFill="1" applyBorder="1" applyAlignment="1">
      <alignment vertical="center"/>
    </xf>
    <xf numFmtId="0" fontId="0" fillId="0" borderId="74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7" fillId="0" borderId="3" xfId="2" applyFont="1" applyBorder="1" applyAlignment="1">
      <alignment horizontal="center"/>
    </xf>
    <xf numFmtId="0" fontId="7" fillId="0" borderId="13" xfId="2" applyFont="1" applyBorder="1" applyAlignment="1">
      <alignment horizontal="left" vertical="top"/>
    </xf>
    <xf numFmtId="0" fontId="7" fillId="0" borderId="0" xfId="2" applyFont="1" applyAlignment="1">
      <alignment horizontal="left" vertical="top"/>
    </xf>
    <xf numFmtId="0" fontId="6" fillId="2" borderId="0" xfId="1" applyFont="1" applyFill="1"/>
    <xf numFmtId="0" fontId="7" fillId="2" borderId="0" xfId="1" applyFont="1" applyFill="1" applyAlignment="1">
      <alignment horizontal="center"/>
    </xf>
    <xf numFmtId="0" fontId="7" fillId="2" borderId="0" xfId="1" applyFont="1" applyFill="1"/>
    <xf numFmtId="4" fontId="7" fillId="0" borderId="2" xfId="3" applyNumberFormat="1" applyFont="1" applyBorder="1" applyAlignment="1">
      <alignment horizontal="center" vertical="center"/>
    </xf>
    <xf numFmtId="10" fontId="7" fillId="0" borderId="12" xfId="4" applyNumberFormat="1" applyFont="1" applyBorder="1" applyAlignment="1">
      <alignment horizontal="center" vertical="center"/>
    </xf>
    <xf numFmtId="10" fontId="7" fillId="0" borderId="11" xfId="3" applyNumberFormat="1" applyFont="1" applyBorder="1" applyAlignment="1">
      <alignment horizontal="center" vertical="center"/>
    </xf>
    <xf numFmtId="10" fontId="7" fillId="0" borderId="54" xfId="3" applyNumberFormat="1" applyFont="1" applyBorder="1" applyAlignment="1">
      <alignment horizontal="center" vertical="center"/>
    </xf>
    <xf numFmtId="4" fontId="6" fillId="0" borderId="55" xfId="3" applyNumberFormat="1" applyFont="1" applyBorder="1" applyAlignment="1">
      <alignment horizontal="center" vertical="center"/>
    </xf>
    <xf numFmtId="10" fontId="7" fillId="0" borderId="62" xfId="3" applyNumberFormat="1" applyFont="1" applyBorder="1" applyAlignment="1">
      <alignment horizontal="center" vertical="center"/>
    </xf>
    <xf numFmtId="10" fontId="6" fillId="0" borderId="62" xfId="3" applyNumberFormat="1" applyFont="1" applyBorder="1" applyAlignment="1">
      <alignment horizontal="center" vertical="center"/>
    </xf>
    <xf numFmtId="10" fontId="6" fillId="0" borderId="19" xfId="3" applyNumberFormat="1" applyFont="1" applyBorder="1" applyAlignment="1">
      <alignment horizontal="center" vertical="center"/>
    </xf>
    <xf numFmtId="4" fontId="6" fillId="0" borderId="1" xfId="3" applyNumberFormat="1" applyFont="1" applyBorder="1" applyAlignment="1">
      <alignment horizontal="center" vertical="center"/>
    </xf>
    <xf numFmtId="4" fontId="7" fillId="0" borderId="62" xfId="3" applyNumberFormat="1" applyFont="1" applyBorder="1" applyAlignment="1">
      <alignment horizontal="center" vertical="center"/>
    </xf>
    <xf numFmtId="4" fontId="7" fillId="0" borderId="19" xfId="3" applyNumberFormat="1" applyFont="1" applyBorder="1" applyAlignment="1">
      <alignment horizontal="center" vertical="center"/>
    </xf>
    <xf numFmtId="4" fontId="6" fillId="0" borderId="65" xfId="1" applyNumberFormat="1" applyFont="1" applyBorder="1"/>
    <xf numFmtId="4" fontId="6" fillId="0" borderId="13" xfId="1" applyNumberFormat="1" applyFont="1" applyBorder="1"/>
    <xf numFmtId="165" fontId="7" fillId="0" borderId="10" xfId="1" applyNumberFormat="1" applyFont="1" applyBorder="1"/>
    <xf numFmtId="165" fontId="7" fillId="0" borderId="3" xfId="1" applyNumberFormat="1" applyFont="1" applyBorder="1"/>
    <xf numFmtId="165" fontId="7" fillId="0" borderId="0" xfId="1" applyNumberFormat="1" applyFont="1"/>
    <xf numFmtId="165" fontId="7" fillId="0" borderId="8" xfId="1" applyNumberFormat="1" applyFont="1" applyBorder="1"/>
    <xf numFmtId="0" fontId="6" fillId="2" borderId="0" xfId="1" applyFont="1" applyFill="1" applyAlignment="1">
      <alignment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right" vertical="center"/>
    </xf>
    <xf numFmtId="0" fontId="0" fillId="0" borderId="70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164" fontId="10" fillId="0" borderId="13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quotePrefix="1" applyFill="1" applyBorder="1" applyAlignment="1">
      <alignment vertical="center" wrapText="1"/>
    </xf>
    <xf numFmtId="164" fontId="10" fillId="0" borderId="1" xfId="0" applyNumberFormat="1" applyFont="1" applyBorder="1" applyAlignment="1">
      <alignment vertical="center"/>
    </xf>
    <xf numFmtId="0" fontId="2" fillId="2" borderId="55" xfId="0" applyFont="1" applyFill="1" applyBorder="1" applyAlignment="1">
      <alignment horizontal="center" vertical="center"/>
    </xf>
    <xf numFmtId="0" fontId="0" fillId="2" borderId="55" xfId="0" quotePrefix="1" applyFill="1" applyBorder="1" applyAlignment="1">
      <alignment vertical="center" wrapText="1"/>
    </xf>
    <xf numFmtId="2" fontId="10" fillId="0" borderId="55" xfId="0" applyNumberFormat="1" applyFont="1" applyBorder="1" applyAlignment="1">
      <alignment horizontal="right" vertical="center"/>
    </xf>
    <xf numFmtId="164" fontId="10" fillId="0" borderId="55" xfId="0" applyNumberFormat="1" applyFont="1" applyBorder="1" applyAlignment="1">
      <alignment vertical="center"/>
    </xf>
    <xf numFmtId="0" fontId="0" fillId="0" borderId="1" xfId="0" applyBorder="1" applyAlignment="1">
      <alignment wrapText="1"/>
    </xf>
    <xf numFmtId="0" fontId="10" fillId="0" borderId="13" xfId="0" applyFont="1" applyBorder="1" applyAlignment="1">
      <alignment vertical="center"/>
    </xf>
    <xf numFmtId="0" fontId="0" fillId="0" borderId="55" xfId="0" applyBorder="1" applyAlignment="1">
      <alignment wrapText="1"/>
    </xf>
    <xf numFmtId="0" fontId="15" fillId="2" borderId="70" xfId="1" applyFont="1" applyFill="1" applyBorder="1" applyAlignment="1">
      <alignment vertical="center" wrapText="1"/>
    </xf>
    <xf numFmtId="0" fontId="1" fillId="2" borderId="75" xfId="0" applyFont="1" applyFill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 wrapText="1"/>
    </xf>
    <xf numFmtId="0" fontId="1" fillId="2" borderId="76" xfId="0" applyFont="1" applyFill="1" applyBorder="1" applyAlignment="1">
      <alignment vertical="center"/>
    </xf>
    <xf numFmtId="0" fontId="10" fillId="2" borderId="76" xfId="0" applyFont="1" applyFill="1" applyBorder="1" applyAlignment="1">
      <alignment horizontal="center" vertical="center"/>
    </xf>
    <xf numFmtId="2" fontId="10" fillId="2" borderId="76" xfId="0" applyNumberFormat="1" applyFont="1" applyFill="1" applyBorder="1" applyAlignment="1">
      <alignment horizontal="right" vertical="center"/>
    </xf>
    <xf numFmtId="164" fontId="1" fillId="0" borderId="76" xfId="0" applyNumberFormat="1" applyFont="1" applyBorder="1" applyAlignment="1">
      <alignment horizontal="center" vertical="center"/>
    </xf>
    <xf numFmtId="0" fontId="0" fillId="2" borderId="65" xfId="0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5" xfId="0" applyBorder="1" applyAlignment="1">
      <alignment vertical="center" wrapText="1"/>
    </xf>
    <xf numFmtId="0" fontId="0" fillId="2" borderId="65" xfId="0" applyFill="1" applyBorder="1" applyAlignment="1">
      <alignment horizontal="center" vertical="center"/>
    </xf>
    <xf numFmtId="2" fontId="10" fillId="0" borderId="65" xfId="0" applyNumberFormat="1" applyFont="1" applyBorder="1" applyAlignment="1">
      <alignment horizontal="right" vertical="center"/>
    </xf>
    <xf numFmtId="164" fontId="10" fillId="0" borderId="65" xfId="0" applyNumberFormat="1" applyFont="1" applyBorder="1" applyAlignment="1">
      <alignment vertical="center"/>
    </xf>
    <xf numFmtId="10" fontId="10" fillId="2" borderId="0" xfId="6" applyNumberFormat="1" applyFont="1" applyFill="1"/>
    <xf numFmtId="10" fontId="10" fillId="2" borderId="0" xfId="6" applyNumberFormat="1" applyFont="1" applyFill="1" applyAlignment="1"/>
    <xf numFmtId="10" fontId="10" fillId="2" borderId="0" xfId="0" applyNumberFormat="1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0" fontId="10" fillId="0" borderId="0" xfId="6" applyNumberFormat="1" applyFont="1" applyFill="1"/>
    <xf numFmtId="164" fontId="10" fillId="0" borderId="0" xfId="0" applyNumberFormat="1" applyFont="1" applyAlignment="1">
      <alignment horizontal="center"/>
    </xf>
    <xf numFmtId="0" fontId="1" fillId="0" borderId="72" xfId="0" applyFont="1" applyBorder="1" applyAlignment="1">
      <alignment horizontal="center"/>
    </xf>
    <xf numFmtId="10" fontId="10" fillId="0" borderId="72" xfId="6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164" fontId="10" fillId="2" borderId="77" xfId="0" applyNumberFormat="1" applyFont="1" applyFill="1" applyBorder="1" applyAlignment="1">
      <alignment vertical="center"/>
    </xf>
    <xf numFmtId="164" fontId="10" fillId="2" borderId="78" xfId="0" applyNumberFormat="1" applyFont="1" applyFill="1" applyBorder="1" applyAlignment="1">
      <alignment vertical="center"/>
    </xf>
    <xf numFmtId="164" fontId="10" fillId="2" borderId="70" xfId="0" applyNumberFormat="1" applyFont="1" applyFill="1" applyBorder="1" applyAlignment="1">
      <alignment vertical="center"/>
    </xf>
    <xf numFmtId="0" fontId="10" fillId="2" borderId="72" xfId="0" applyFont="1" applyFill="1" applyBorder="1" applyAlignment="1">
      <alignment horizontal="center" vertical="center"/>
    </xf>
    <xf numFmtId="164" fontId="10" fillId="2" borderId="72" xfId="0" applyNumberFormat="1" applyFont="1" applyFill="1" applyBorder="1" applyAlignment="1">
      <alignment horizontal="center" vertical="center"/>
    </xf>
    <xf numFmtId="164" fontId="10" fillId="6" borderId="72" xfId="0" applyNumberFormat="1" applyFont="1" applyFill="1" applyBorder="1" applyAlignment="1">
      <alignment horizontal="center" vertical="center"/>
    </xf>
    <xf numFmtId="164" fontId="10" fillId="0" borderId="72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4" fontId="10" fillId="0" borderId="77" xfId="0" applyNumberFormat="1" applyFont="1" applyBorder="1" applyAlignment="1">
      <alignment vertical="center"/>
    </xf>
    <xf numFmtId="164" fontId="10" fillId="2" borderId="79" xfId="0" applyNumberFormat="1" applyFont="1" applyFill="1" applyBorder="1" applyAlignment="1">
      <alignment vertical="center"/>
    </xf>
    <xf numFmtId="164" fontId="10" fillId="0" borderId="70" xfId="0" applyNumberFormat="1" applyFont="1" applyBorder="1" applyAlignment="1">
      <alignment vertical="center"/>
    </xf>
    <xf numFmtId="10" fontId="4" fillId="2" borderId="13" xfId="1" applyNumberFormat="1" applyFont="1" applyFill="1" applyBorder="1" applyAlignment="1">
      <alignment horizontal="left" vertical="center" wrapText="1"/>
    </xf>
    <xf numFmtId="164" fontId="4" fillId="3" borderId="80" xfId="1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vertical="center"/>
    </xf>
    <xf numFmtId="164" fontId="1" fillId="2" borderId="79" xfId="0" applyNumberFormat="1" applyFont="1" applyFill="1" applyBorder="1" applyAlignment="1">
      <alignment vertical="center"/>
    </xf>
    <xf numFmtId="164" fontId="10" fillId="2" borderId="10" xfId="0" applyNumberFormat="1" applyFont="1" applyFill="1" applyBorder="1" applyAlignment="1">
      <alignment vertical="center"/>
    </xf>
    <xf numFmtId="164" fontId="10" fillId="2" borderId="13" xfId="0" applyNumberFormat="1" applyFont="1" applyFill="1" applyBorder="1" applyAlignment="1">
      <alignment vertical="center"/>
    </xf>
    <xf numFmtId="164" fontId="1" fillId="0" borderId="79" xfId="0" applyNumberFormat="1" applyFont="1" applyBorder="1" applyAlignment="1">
      <alignment vertical="center"/>
    </xf>
    <xf numFmtId="164" fontId="1" fillId="2" borderId="81" xfId="0" applyNumberFormat="1" applyFont="1" applyFill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0" fillId="2" borderId="9" xfId="0" applyFont="1" applyFill="1" applyBorder="1"/>
    <xf numFmtId="10" fontId="10" fillId="2" borderId="62" xfId="0" applyNumberFormat="1" applyFont="1" applyFill="1" applyBorder="1" applyAlignment="1">
      <alignment horizontal="center" vertical="center"/>
    </xf>
    <xf numFmtId="10" fontId="10" fillId="2" borderId="62" xfId="0" applyNumberFormat="1" applyFont="1" applyFill="1" applyBorder="1"/>
    <xf numFmtId="10" fontId="10" fillId="2" borderId="62" xfId="0" applyNumberFormat="1" applyFont="1" applyFill="1" applyBorder="1" applyAlignment="1">
      <alignment vertical="center"/>
    </xf>
    <xf numFmtId="0" fontId="10" fillId="2" borderId="15" xfId="0" applyFont="1" applyFill="1" applyBorder="1"/>
    <xf numFmtId="164" fontId="16" fillId="2" borderId="79" xfId="0" applyNumberFormat="1" applyFont="1" applyFill="1" applyBorder="1" applyAlignment="1">
      <alignment vertical="center"/>
    </xf>
    <xf numFmtId="10" fontId="10" fillId="2" borderId="73" xfId="0" applyNumberFormat="1" applyFont="1" applyFill="1" applyBorder="1" applyAlignment="1">
      <alignment horizontal="center"/>
    </xf>
    <xf numFmtId="0" fontId="10" fillId="2" borderId="8" xfId="0" applyFont="1" applyFill="1" applyBorder="1"/>
    <xf numFmtId="164" fontId="10" fillId="2" borderId="25" xfId="0" applyNumberFormat="1" applyFont="1" applyFill="1" applyBorder="1" applyAlignment="1">
      <alignment vertical="center"/>
    </xf>
    <xf numFmtId="164" fontId="10" fillId="2" borderId="20" xfId="0" applyNumberFormat="1" applyFont="1" applyFill="1" applyBorder="1" applyAlignment="1">
      <alignment vertical="center"/>
    </xf>
    <xf numFmtId="164" fontId="1" fillId="2" borderId="22" xfId="0" applyNumberFormat="1" applyFont="1" applyFill="1" applyBorder="1" applyAlignment="1">
      <alignment vertical="center"/>
    </xf>
    <xf numFmtId="10" fontId="10" fillId="2" borderId="7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0" fillId="2" borderId="13" xfId="0" applyFont="1" applyFill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10" fillId="2" borderId="65" xfId="0" applyFont="1" applyFill="1" applyBorder="1" applyAlignment="1">
      <alignment horizontal="center" vertical="center" wrapText="1"/>
    </xf>
    <xf numFmtId="0" fontId="0" fillId="2" borderId="65" xfId="0" applyFill="1" applyBorder="1" applyAlignment="1">
      <alignment vertical="center" wrapText="1"/>
    </xf>
    <xf numFmtId="164" fontId="10" fillId="2" borderId="22" xfId="0" applyNumberFormat="1" applyFont="1" applyFill="1" applyBorder="1" applyAlignment="1">
      <alignment vertic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" xfId="0" applyFont="1" applyBorder="1" applyAlignment="1">
      <alignment wrapText="1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8" xfId="0" applyFont="1" applyBorder="1" applyAlignment="1">
      <alignment horizontal="center"/>
    </xf>
    <xf numFmtId="164" fontId="1" fillId="0" borderId="64" xfId="0" applyNumberFormat="1" applyFont="1" applyBorder="1" applyAlignment="1">
      <alignment horizontal="right" vertical="center"/>
    </xf>
    <xf numFmtId="164" fontId="1" fillId="0" borderId="65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0" fillId="0" borderId="54" xfId="0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0" fillId="0" borderId="69" xfId="0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21" xfId="0" applyFont="1" applyBorder="1" applyAlignment="1">
      <alignment horizontal="center"/>
    </xf>
    <xf numFmtId="169" fontId="10" fillId="0" borderId="71" xfId="0" applyNumberFormat="1" applyFont="1" applyBorder="1" applyAlignment="1">
      <alignment horizontal="left"/>
    </xf>
    <xf numFmtId="169" fontId="10" fillId="0" borderId="73" xfId="0" applyNumberFormat="1" applyFont="1" applyBorder="1" applyAlignment="1">
      <alignment horizontal="left"/>
    </xf>
    <xf numFmtId="0" fontId="3" fillId="2" borderId="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 wrapText="1"/>
    </xf>
    <xf numFmtId="0" fontId="4" fillId="2" borderId="15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top" wrapText="1"/>
    </xf>
    <xf numFmtId="0" fontId="4" fillId="2" borderId="15" xfId="1" applyFont="1" applyFill="1" applyBorder="1" applyAlignment="1">
      <alignment horizontal="left" vertical="top" wrapText="1"/>
    </xf>
    <xf numFmtId="0" fontId="4" fillId="2" borderId="12" xfId="1" applyFont="1" applyFill="1" applyBorder="1" applyAlignment="1">
      <alignment horizontal="right" vertical="center" wrapText="1"/>
    </xf>
    <xf numFmtId="0" fontId="4" fillId="2" borderId="13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6" fillId="0" borderId="47" xfId="3" applyNumberFormat="1" applyFont="1" applyBorder="1" applyAlignment="1">
      <alignment horizontal="center" vertical="center"/>
    </xf>
    <xf numFmtId="4" fontId="6" fillId="0" borderId="48" xfId="3" applyNumberFormat="1" applyFont="1" applyBorder="1" applyAlignment="1">
      <alignment horizontal="center" vertical="center"/>
    </xf>
    <xf numFmtId="4" fontId="6" fillId="0" borderId="49" xfId="3" applyNumberFormat="1" applyFont="1" applyBorder="1" applyAlignment="1">
      <alignment horizontal="center" vertical="center"/>
    </xf>
    <xf numFmtId="0" fontId="6" fillId="4" borderId="33" xfId="1" applyFont="1" applyFill="1" applyBorder="1" applyAlignment="1">
      <alignment horizontal="center" vertical="center"/>
    </xf>
    <xf numFmtId="0" fontId="6" fillId="4" borderId="32" xfId="1" applyFont="1" applyFill="1" applyBorder="1" applyAlignment="1">
      <alignment horizontal="center" vertical="center"/>
    </xf>
    <xf numFmtId="49" fontId="6" fillId="0" borderId="68" xfId="1" applyNumberFormat="1" applyFont="1" applyBorder="1" applyAlignment="1">
      <alignment horizontal="center" vertical="center"/>
    </xf>
    <xf numFmtId="49" fontId="6" fillId="0" borderId="66" xfId="1" applyNumberFormat="1" applyFont="1" applyBorder="1" applyAlignment="1">
      <alignment horizontal="center" vertical="center"/>
    </xf>
    <xf numFmtId="49" fontId="6" fillId="0" borderId="67" xfId="1" applyNumberFormat="1" applyFont="1" applyBorder="1" applyAlignment="1">
      <alignment horizontal="center" vertical="center"/>
    </xf>
    <xf numFmtId="49" fontId="6" fillId="0" borderId="56" xfId="1" applyNumberFormat="1" applyFont="1" applyBorder="1" applyAlignment="1">
      <alignment horizontal="left" vertical="center" wrapText="1"/>
    </xf>
    <xf numFmtId="49" fontId="6" fillId="0" borderId="57" xfId="1" applyNumberFormat="1" applyFont="1" applyBorder="1" applyAlignment="1">
      <alignment horizontal="left" vertical="center" wrapText="1"/>
    </xf>
    <xf numFmtId="49" fontId="6" fillId="0" borderId="58" xfId="1" applyNumberFormat="1" applyFont="1" applyBorder="1" applyAlignment="1">
      <alignment horizontal="left" vertical="center" wrapText="1"/>
    </xf>
    <xf numFmtId="10" fontId="7" fillId="0" borderId="45" xfId="4" applyNumberFormat="1" applyFont="1" applyBorder="1" applyAlignment="1">
      <alignment horizontal="center" vertical="center"/>
    </xf>
    <xf numFmtId="10" fontId="7" fillId="0" borderId="46" xfId="4" applyNumberFormat="1" applyFont="1" applyBorder="1" applyAlignment="1">
      <alignment horizontal="center" vertical="center"/>
    </xf>
    <xf numFmtId="10" fontId="7" fillId="0" borderId="23" xfId="4" applyNumberFormat="1" applyFont="1" applyBorder="1" applyAlignment="1">
      <alignment horizontal="center" vertical="center"/>
    </xf>
    <xf numFmtId="4" fontId="6" fillId="0" borderId="29" xfId="3" applyNumberFormat="1" applyFont="1" applyBorder="1" applyAlignment="1">
      <alignment horizontal="center" vertical="center"/>
    </xf>
    <xf numFmtId="4" fontId="6" fillId="0" borderId="28" xfId="3" applyNumberFormat="1" applyFont="1" applyBorder="1" applyAlignment="1">
      <alignment horizontal="center" vertical="center"/>
    </xf>
    <xf numFmtId="4" fontId="6" fillId="0" borderId="26" xfId="3" applyNumberFormat="1" applyFont="1" applyBorder="1" applyAlignment="1">
      <alignment horizontal="center" vertical="center"/>
    </xf>
    <xf numFmtId="4" fontId="6" fillId="5" borderId="4" xfId="3" applyNumberFormat="1" applyFont="1" applyFill="1" applyBorder="1" applyAlignment="1">
      <alignment horizontal="center" vertical="center"/>
    </xf>
    <xf numFmtId="4" fontId="6" fillId="5" borderId="6" xfId="3" applyNumberFormat="1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2" applyFont="1" applyBorder="1" applyAlignment="1">
      <alignment horizontal="left" vertical="top" wrapText="1"/>
    </xf>
    <xf numFmtId="0" fontId="7" fillId="0" borderId="10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left" vertical="top" wrapText="1"/>
    </xf>
    <xf numFmtId="0" fontId="7" fillId="0" borderId="7" xfId="2" applyFont="1" applyBorder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7" fillId="0" borderId="8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left" vertical="top"/>
    </xf>
    <xf numFmtId="0" fontId="7" fillId="0" borderId="0" xfId="2" applyFont="1" applyAlignment="1">
      <alignment horizontal="left" vertical="top"/>
    </xf>
    <xf numFmtId="0" fontId="7" fillId="0" borderId="12" xfId="2" applyFont="1" applyBorder="1" applyAlignment="1">
      <alignment horizontal="left" vertical="top"/>
    </xf>
    <xf numFmtId="0" fontId="7" fillId="0" borderId="13" xfId="2" applyFont="1" applyBorder="1" applyAlignment="1">
      <alignment horizontal="left" vertical="top"/>
    </xf>
    <xf numFmtId="0" fontId="7" fillId="0" borderId="7" xfId="2" applyFont="1" applyBorder="1" applyAlignment="1">
      <alignment horizontal="center" vertical="top" wrapText="1"/>
    </xf>
    <xf numFmtId="0" fontId="7" fillId="0" borderId="8" xfId="2" applyFont="1" applyBorder="1" applyAlignment="1">
      <alignment horizontal="center" vertical="top" wrapText="1"/>
    </xf>
    <xf numFmtId="0" fontId="7" fillId="0" borderId="12" xfId="2" applyFont="1" applyBorder="1" applyAlignment="1">
      <alignment horizontal="center" vertical="top" wrapText="1"/>
    </xf>
    <xf numFmtId="0" fontId="7" fillId="0" borderId="14" xfId="2" applyFont="1" applyBorder="1" applyAlignment="1">
      <alignment horizontal="center" vertical="top" wrapText="1"/>
    </xf>
    <xf numFmtId="0" fontId="6" fillId="2" borderId="42" xfId="1" applyFont="1" applyFill="1" applyBorder="1" applyAlignment="1">
      <alignment horizontal="center"/>
    </xf>
    <xf numFmtId="0" fontId="6" fillId="2" borderId="41" xfId="1" applyFont="1" applyFill="1" applyBorder="1" applyAlignment="1">
      <alignment horizontal="center"/>
    </xf>
    <xf numFmtId="0" fontId="6" fillId="2" borderId="40" xfId="1" applyFont="1" applyFill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6" fillId="2" borderId="44" xfId="1" applyFont="1" applyFill="1" applyBorder="1" applyAlignment="1">
      <alignment horizontal="center" vertical="center"/>
    </xf>
    <xf numFmtId="0" fontId="6" fillId="2" borderId="39" xfId="1" applyFont="1" applyFill="1" applyBorder="1" applyAlignment="1">
      <alignment horizontal="center" vertical="center"/>
    </xf>
    <xf numFmtId="0" fontId="6" fillId="2" borderId="43" xfId="1" applyFont="1" applyFill="1" applyBorder="1" applyAlignment="1">
      <alignment horizontal="center" vertical="center"/>
    </xf>
    <xf numFmtId="0" fontId="6" fillId="2" borderId="38" xfId="1" applyFont="1" applyFill="1" applyBorder="1" applyAlignment="1">
      <alignment horizontal="center" vertical="center"/>
    </xf>
    <xf numFmtId="0" fontId="6" fillId="0" borderId="60" xfId="1" applyFont="1" applyBorder="1" applyAlignment="1">
      <alignment horizontal="left"/>
    </xf>
    <xf numFmtId="0" fontId="6" fillId="0" borderId="61" xfId="1" applyFont="1" applyBorder="1" applyAlignment="1">
      <alignment horizontal="left"/>
    </xf>
    <xf numFmtId="0" fontId="6" fillId="0" borderId="52" xfId="1" applyFont="1" applyBorder="1" applyAlignment="1">
      <alignment horizontal="left"/>
    </xf>
    <xf numFmtId="0" fontId="6" fillId="0" borderId="63" xfId="1" applyFont="1" applyBorder="1" applyAlignment="1">
      <alignment horizontal="left"/>
    </xf>
    <xf numFmtId="169" fontId="7" fillId="0" borderId="2" xfId="1" applyNumberFormat="1" applyFont="1" applyBorder="1" applyAlignment="1">
      <alignment horizontal="left"/>
    </xf>
    <xf numFmtId="169" fontId="7" fillId="0" borderId="3" xfId="1" applyNumberFormat="1" applyFont="1" applyBorder="1" applyAlignment="1">
      <alignment horizontal="left"/>
    </xf>
    <xf numFmtId="49" fontId="6" fillId="0" borderId="27" xfId="1" applyNumberFormat="1" applyFont="1" applyBorder="1" applyAlignment="1">
      <alignment horizontal="left" vertical="center" wrapText="1"/>
    </xf>
    <xf numFmtId="49" fontId="6" fillId="4" borderId="4" xfId="1" applyNumberFormat="1" applyFont="1" applyFill="1" applyBorder="1" applyAlignment="1">
      <alignment horizontal="right" vertical="center"/>
    </xf>
    <xf numFmtId="49" fontId="6" fillId="4" borderId="5" xfId="1" applyNumberFormat="1" applyFont="1" applyFill="1" applyBorder="1" applyAlignment="1">
      <alignment horizontal="right" vertical="center"/>
    </xf>
    <xf numFmtId="49" fontId="6" fillId="4" borderId="6" xfId="1" applyNumberFormat="1" applyFont="1" applyFill="1" applyBorder="1" applyAlignment="1">
      <alignment horizontal="right" vertical="center"/>
    </xf>
    <xf numFmtId="165" fontId="7" fillId="0" borderId="2" xfId="1" applyNumberFormat="1" applyFont="1" applyBorder="1" applyAlignment="1">
      <alignment horizontal="center"/>
    </xf>
    <xf numFmtId="165" fontId="7" fillId="0" borderId="10" xfId="1" applyNumberFormat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4" fontId="6" fillId="0" borderId="7" xfId="1" applyNumberFormat="1" applyFont="1" applyBorder="1" applyAlignment="1">
      <alignment horizontal="center" vertical="center"/>
    </xf>
    <xf numFmtId="14" fontId="6" fillId="0" borderId="8" xfId="1" applyNumberFormat="1" applyFont="1" applyBorder="1" applyAlignment="1">
      <alignment horizontal="center" vertical="center"/>
    </xf>
    <xf numFmtId="14" fontId="6" fillId="0" borderId="12" xfId="1" applyNumberFormat="1" applyFont="1" applyBorder="1" applyAlignment="1">
      <alignment horizontal="center" vertical="center"/>
    </xf>
    <xf numFmtId="14" fontId="6" fillId="0" borderId="14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left"/>
    </xf>
    <xf numFmtId="0" fontId="6" fillId="0" borderId="59" xfId="1" applyFont="1" applyBorder="1" applyAlignment="1">
      <alignment horizontal="left"/>
    </xf>
    <xf numFmtId="0" fontId="6" fillId="2" borderId="12" xfId="1" applyFont="1" applyFill="1" applyBorder="1" applyAlignment="1">
      <alignment horizontal="center" vertical="top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1" fillId="0" borderId="70" xfId="0" applyFont="1" applyBorder="1" applyAlignment="1">
      <alignment horizontal="right" vertical="center"/>
    </xf>
    <xf numFmtId="0" fontId="11" fillId="0" borderId="71" xfId="0" applyFont="1" applyBorder="1" applyAlignment="1">
      <alignment horizontal="right" vertical="center"/>
    </xf>
    <xf numFmtId="0" fontId="11" fillId="0" borderId="72" xfId="0" applyFont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70" xfId="0" applyFont="1" applyBorder="1" applyAlignment="1">
      <alignment horizontal="right" vertical="center"/>
    </xf>
    <xf numFmtId="0" fontId="12" fillId="0" borderId="71" xfId="0" applyFont="1" applyBorder="1" applyAlignment="1">
      <alignment horizontal="right" vertical="center"/>
    </xf>
    <xf numFmtId="0" fontId="12" fillId="0" borderId="72" xfId="0" applyFont="1" applyBorder="1" applyAlignment="1">
      <alignment horizontal="right" vertical="center"/>
    </xf>
  </cellXfs>
  <cellStyles count="8">
    <cellStyle name="Moeda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rcentagem" xfId="6" builtinId="5"/>
    <cellStyle name="Porcentagem 2" xfId="4" xr:uid="{00000000-0005-0000-0000-000005000000}"/>
    <cellStyle name="Separador de milhares 2" xfId="5" xr:uid="{00000000-0005-0000-0000-000006000000}"/>
    <cellStyle name="Vírgula 5" xfId="7" xr:uid="{4A42F476-565F-497C-A184-2607EF8A9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25402</xdr:colOff>
      <xdr:row>0</xdr:row>
      <xdr:rowOff>74887</xdr:rowOff>
    </xdr:from>
    <xdr:to>
      <xdr:col>2</xdr:col>
      <xdr:colOff>349252</xdr:colOff>
      <xdr:row>5</xdr:row>
      <xdr:rowOff>159105</xdr:rowOff>
    </xdr:to>
    <xdr:pic>
      <xdr:nvPicPr>
        <xdr:cNvPr id="2" name="Picture 1" descr="MARAPE   BRASAO oficialb1">
          <a:extLst>
            <a:ext uri="{FF2B5EF4-FFF2-40B4-BE49-F238E27FC236}">
              <a16:creationId xmlns:a16="http://schemas.microsoft.com/office/drawing/2014/main" id="{476F8164-0C88-40B8-B5C6-868F7F8D6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68327" y="74887"/>
          <a:ext cx="1123950" cy="1074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29492</xdr:rowOff>
    </xdr:from>
    <xdr:to>
      <xdr:col>1</xdr:col>
      <xdr:colOff>1890712</xdr:colOff>
      <xdr:row>4</xdr:row>
      <xdr:rowOff>111981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13C69A3-1F18-447B-93B8-D74D6D2C0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77142"/>
          <a:ext cx="2085975" cy="623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2BD4-D5EB-4AF0-B60B-390BE107023F}">
  <sheetPr>
    <pageSetUpPr fitToPage="1"/>
  </sheetPr>
  <dimension ref="A1:M210"/>
  <sheetViews>
    <sheetView tabSelected="1" zoomScale="80" zoomScaleNormal="80" workbookViewId="0">
      <selection activeCell="D11" sqref="D11"/>
    </sheetView>
  </sheetViews>
  <sheetFormatPr defaultRowHeight="15" x14ac:dyDescent="0.25"/>
  <cols>
    <col min="1" max="1" width="8.140625" style="47" customWidth="1"/>
    <col min="2" max="2" width="12" style="48" customWidth="1"/>
    <col min="3" max="3" width="11.7109375" style="48" customWidth="1"/>
    <col min="4" max="4" width="74" style="47" customWidth="1"/>
    <col min="5" max="5" width="5.85546875" style="47" customWidth="1"/>
    <col min="6" max="6" width="12.7109375" style="47" customWidth="1"/>
    <col min="7" max="7" width="18" style="47" customWidth="1"/>
    <col min="8" max="8" width="20.140625" style="49" bestFit="1" customWidth="1"/>
    <col min="9" max="9" width="12.28515625" style="47" customWidth="1"/>
    <col min="10" max="10" width="24" style="47" customWidth="1"/>
    <col min="11" max="11" width="12.7109375" style="47" bestFit="1" customWidth="1"/>
    <col min="12" max="16384" width="9.140625" style="47"/>
  </cols>
  <sheetData>
    <row r="1" spans="1:13" s="23" customFormat="1" ht="16.5" customHeight="1" thickBot="1" x14ac:dyDescent="0.3">
      <c r="A1" s="252"/>
      <c r="B1" s="253"/>
      <c r="C1" s="254"/>
      <c r="D1" s="267" t="s">
        <v>3</v>
      </c>
      <c r="E1" s="268"/>
      <c r="F1" s="268"/>
      <c r="G1" s="268"/>
      <c r="H1" s="268"/>
      <c r="I1" s="269"/>
    </row>
    <row r="2" spans="1:13" s="23" customFormat="1" ht="15.75" customHeight="1" thickBot="1" x14ac:dyDescent="0.3">
      <c r="A2" s="255"/>
      <c r="B2" s="256"/>
      <c r="C2" s="257"/>
      <c r="D2" s="1" t="s">
        <v>134</v>
      </c>
      <c r="E2" s="270" t="s">
        <v>150</v>
      </c>
      <c r="F2" s="271"/>
      <c r="G2" s="271"/>
      <c r="H2" s="271"/>
      <c r="I2" s="272"/>
      <c r="J2" s="96"/>
    </row>
    <row r="3" spans="1:13" s="23" customFormat="1" ht="15" customHeight="1" thickBot="1" x14ac:dyDescent="0.3">
      <c r="A3" s="255"/>
      <c r="B3" s="256"/>
      <c r="C3" s="257"/>
      <c r="D3" s="261" t="s">
        <v>346</v>
      </c>
      <c r="E3" s="273"/>
      <c r="F3" s="274"/>
      <c r="G3" s="274"/>
      <c r="H3" s="274"/>
      <c r="I3" s="275"/>
      <c r="J3" s="174"/>
    </row>
    <row r="4" spans="1:13" s="23" customFormat="1" ht="15" customHeight="1" thickBot="1" x14ac:dyDescent="0.3">
      <c r="A4" s="255"/>
      <c r="B4" s="256"/>
      <c r="C4" s="257"/>
      <c r="D4" s="262"/>
      <c r="E4" s="276" t="s">
        <v>366</v>
      </c>
      <c r="F4" s="277"/>
      <c r="G4" s="277"/>
      <c r="H4" s="277"/>
      <c r="I4" s="278"/>
      <c r="J4" s="175"/>
    </row>
    <row r="5" spans="1:13" s="23" customFormat="1" ht="15.75" customHeight="1" thickBot="1" x14ac:dyDescent="0.3">
      <c r="A5" s="255"/>
      <c r="B5" s="256"/>
      <c r="C5" s="257"/>
      <c r="D5" s="263" t="s">
        <v>347</v>
      </c>
      <c r="E5" s="279"/>
      <c r="F5" s="280"/>
      <c r="G5" s="280"/>
      <c r="H5" s="280"/>
      <c r="I5" s="281"/>
    </row>
    <row r="6" spans="1:13" s="23" customFormat="1" ht="15.75" customHeight="1" thickBot="1" x14ac:dyDescent="0.3">
      <c r="A6" s="258"/>
      <c r="B6" s="259"/>
      <c r="C6" s="260"/>
      <c r="D6" s="264"/>
      <c r="E6" s="265" t="s">
        <v>23</v>
      </c>
      <c r="F6" s="266"/>
      <c r="G6" s="266"/>
      <c r="H6" s="188">
        <v>0.29609999999999997</v>
      </c>
      <c r="I6" s="282" t="s">
        <v>341</v>
      </c>
      <c r="K6" s="24"/>
    </row>
    <row r="7" spans="1:13" s="23" customFormat="1" ht="15.75" thickBot="1" x14ac:dyDescent="0.3">
      <c r="A7" s="17" t="s">
        <v>0</v>
      </c>
      <c r="B7" s="18" t="s">
        <v>24</v>
      </c>
      <c r="C7" s="18" t="s">
        <v>25</v>
      </c>
      <c r="D7" s="18" t="s">
        <v>4</v>
      </c>
      <c r="E7" s="18" t="s">
        <v>5</v>
      </c>
      <c r="F7" s="19" t="s">
        <v>1</v>
      </c>
      <c r="G7" s="20" t="s">
        <v>6</v>
      </c>
      <c r="H7" s="189" t="s">
        <v>7</v>
      </c>
      <c r="I7" s="283"/>
      <c r="J7" s="176" t="s">
        <v>26</v>
      </c>
    </row>
    <row r="8" spans="1:13" s="23" customFormat="1" ht="15.75" hidden="1" thickBot="1" x14ac:dyDescent="0.3">
      <c r="A8" s="21">
        <v>1</v>
      </c>
      <c r="B8" s="22"/>
      <c r="C8" s="22"/>
      <c r="D8" s="67" t="s">
        <v>97</v>
      </c>
      <c r="E8" s="25"/>
      <c r="F8" s="25"/>
      <c r="G8" s="26"/>
      <c r="H8" s="190"/>
      <c r="I8" s="197"/>
      <c r="J8" s="180"/>
    </row>
    <row r="9" spans="1:13" s="23" customFormat="1" ht="15.75" hidden="1" thickBot="1" x14ac:dyDescent="0.3">
      <c r="A9" s="37" t="s">
        <v>50</v>
      </c>
      <c r="B9" s="64" t="s">
        <v>27</v>
      </c>
      <c r="C9" s="54" t="s">
        <v>98</v>
      </c>
      <c r="D9" s="39" t="s">
        <v>149</v>
      </c>
      <c r="E9" s="40" t="s">
        <v>48</v>
      </c>
      <c r="F9" s="41">
        <v>0</v>
      </c>
      <c r="G9" s="36">
        <f>'COMP.01'!G10</f>
        <v>33926.79</v>
      </c>
      <c r="H9" s="177">
        <f t="shared" ref="H9" si="0">ROUND((G9*F9),2)</f>
        <v>0</v>
      </c>
      <c r="I9" s="197"/>
      <c r="J9" s="181"/>
      <c r="L9" s="65"/>
      <c r="M9" s="66"/>
    </row>
    <row r="10" spans="1:13" s="23" customFormat="1" ht="15.75" hidden="1" thickBot="1" x14ac:dyDescent="0.3">
      <c r="A10" s="27"/>
      <c r="B10" s="28"/>
      <c r="C10" s="28"/>
      <c r="D10" s="29"/>
      <c r="E10" s="30"/>
      <c r="F10" s="31"/>
      <c r="G10" s="32" t="s">
        <v>33</v>
      </c>
      <c r="H10" s="191"/>
      <c r="I10" s="197"/>
      <c r="J10" s="181"/>
      <c r="L10" s="65"/>
      <c r="M10" s="66"/>
    </row>
    <row r="11" spans="1:13" s="23" customFormat="1" ht="15.75" thickBot="1" x14ac:dyDescent="0.3">
      <c r="A11" s="137">
        <v>1</v>
      </c>
      <c r="B11" s="138"/>
      <c r="C11" s="138"/>
      <c r="D11" s="139" t="s">
        <v>29</v>
      </c>
      <c r="E11" s="140"/>
      <c r="F11" s="140"/>
      <c r="G11" s="141"/>
      <c r="H11" s="192"/>
      <c r="I11" s="197"/>
      <c r="J11" s="180"/>
    </row>
    <row r="12" spans="1:13" s="23" customFormat="1" x14ac:dyDescent="0.25">
      <c r="A12" s="52" t="s">
        <v>50</v>
      </c>
      <c r="B12" s="33">
        <v>20305</v>
      </c>
      <c r="C12" s="53" t="s">
        <v>30</v>
      </c>
      <c r="D12" s="34" t="s">
        <v>55</v>
      </c>
      <c r="E12" s="63" t="s">
        <v>28</v>
      </c>
      <c r="F12" s="35">
        <v>6</v>
      </c>
      <c r="G12" s="151">
        <f t="shared" ref="G12:G14" si="1">ROUND((J12*(1+$H$6)),2)</f>
        <v>357.41</v>
      </c>
      <c r="H12" s="205">
        <f>ROUND((G12*F12),2)</f>
        <v>2144.46</v>
      </c>
      <c r="I12" s="208">
        <f>K12</f>
        <v>0.29609999999999997</v>
      </c>
      <c r="J12" s="182">
        <v>275.76</v>
      </c>
      <c r="K12" s="168">
        <f>H6</f>
        <v>0.29609999999999997</v>
      </c>
    </row>
    <row r="13" spans="1:13" s="23" customFormat="1" ht="45" x14ac:dyDescent="0.25">
      <c r="A13" s="37" t="s">
        <v>239</v>
      </c>
      <c r="B13" s="64">
        <v>20350</v>
      </c>
      <c r="C13" s="54" t="s">
        <v>30</v>
      </c>
      <c r="D13" s="146" t="s">
        <v>56</v>
      </c>
      <c r="E13" s="40" t="s">
        <v>2</v>
      </c>
      <c r="F13" s="75">
        <v>40</v>
      </c>
      <c r="G13" s="147">
        <f t="shared" si="1"/>
        <v>257.20999999999998</v>
      </c>
      <c r="H13" s="206">
        <f t="shared" ref="H13:H14" si="2">ROUND((G13*F13),2)</f>
        <v>10288.4</v>
      </c>
      <c r="I13" s="208">
        <f t="shared" ref="I13:I14" si="3">K13</f>
        <v>0.29609999999999997</v>
      </c>
      <c r="J13" s="182">
        <v>198.45</v>
      </c>
      <c r="K13" s="168">
        <f>H6</f>
        <v>0.29609999999999997</v>
      </c>
    </row>
    <row r="14" spans="1:13" s="23" customFormat="1" ht="15.75" thickBot="1" x14ac:dyDescent="0.3">
      <c r="A14" s="212" t="s">
        <v>240</v>
      </c>
      <c r="B14" s="213">
        <v>10501</v>
      </c>
      <c r="C14" s="163" t="s">
        <v>30</v>
      </c>
      <c r="D14" s="214" t="s">
        <v>51</v>
      </c>
      <c r="E14" s="165" t="s">
        <v>28</v>
      </c>
      <c r="F14" s="166">
        <v>180</v>
      </c>
      <c r="G14" s="167">
        <f t="shared" si="1"/>
        <v>14.05</v>
      </c>
      <c r="H14" s="215">
        <f t="shared" si="2"/>
        <v>2529</v>
      </c>
      <c r="I14" s="208">
        <f t="shared" si="3"/>
        <v>0.29609999999999997</v>
      </c>
      <c r="J14" s="182">
        <v>10.84</v>
      </c>
      <c r="K14" s="169">
        <f>H6</f>
        <v>0.29609999999999997</v>
      </c>
      <c r="L14" s="65"/>
      <c r="M14" s="66"/>
    </row>
    <row r="15" spans="1:13" s="23" customFormat="1" ht="15.75" thickBot="1" x14ac:dyDescent="0.3">
      <c r="A15" s="133"/>
      <c r="B15" s="134"/>
      <c r="C15" s="134"/>
      <c r="D15" s="209"/>
      <c r="E15" s="210"/>
      <c r="F15" s="135"/>
      <c r="G15" s="211" t="s">
        <v>33</v>
      </c>
      <c r="H15" s="195">
        <f>H12+H13+H14</f>
        <v>14961.86</v>
      </c>
      <c r="I15" s="197"/>
      <c r="J15" s="180"/>
      <c r="K15" s="24"/>
    </row>
    <row r="16" spans="1:13" s="23" customFormat="1" ht="15.75" thickBot="1" x14ac:dyDescent="0.3">
      <c r="A16" s="137">
        <v>2</v>
      </c>
      <c r="B16" s="138"/>
      <c r="C16" s="138"/>
      <c r="D16" s="139" t="s">
        <v>183</v>
      </c>
      <c r="E16" s="140"/>
      <c r="F16" s="140"/>
      <c r="G16" s="141"/>
      <c r="H16" s="192"/>
      <c r="I16" s="197"/>
      <c r="J16" s="180"/>
      <c r="K16" s="24"/>
    </row>
    <row r="17" spans="1:13" s="23" customFormat="1" x14ac:dyDescent="0.25">
      <c r="A17" s="52" t="s">
        <v>10</v>
      </c>
      <c r="B17" s="148">
        <v>10209</v>
      </c>
      <c r="C17" s="53" t="s">
        <v>176</v>
      </c>
      <c r="D17" s="149" t="s">
        <v>179</v>
      </c>
      <c r="E17" s="63" t="s">
        <v>31</v>
      </c>
      <c r="F17" s="150">
        <v>9.66</v>
      </c>
      <c r="G17" s="151">
        <f t="shared" ref="G17" si="4">ROUND((J17*(1+$H$6)),2)</f>
        <v>69.94</v>
      </c>
      <c r="H17" s="205">
        <f>ROUND((G17*F17),2)</f>
        <v>675.62</v>
      </c>
      <c r="I17" s="203">
        <f>K17</f>
        <v>0.29609999999999997</v>
      </c>
      <c r="J17" s="182">
        <v>53.96</v>
      </c>
      <c r="K17" s="168">
        <f>H6</f>
        <v>0.29609999999999997</v>
      </c>
    </row>
    <row r="18" spans="1:13" s="23" customFormat="1" x14ac:dyDescent="0.25">
      <c r="A18" s="37" t="s">
        <v>105</v>
      </c>
      <c r="B18" s="145">
        <v>10201</v>
      </c>
      <c r="C18" s="54" t="s">
        <v>176</v>
      </c>
      <c r="D18" s="146" t="s">
        <v>180</v>
      </c>
      <c r="E18" s="40" t="s">
        <v>28</v>
      </c>
      <c r="F18" s="75">
        <v>27</v>
      </c>
      <c r="G18" s="147">
        <f t="shared" ref="G18:G20" si="5">ROUND((J18*(1+$H$6)),2)</f>
        <v>30.3</v>
      </c>
      <c r="H18" s="206">
        <f t="shared" ref="H18:H22" si="6">ROUND((G18*F18),2)</f>
        <v>818.1</v>
      </c>
      <c r="I18" s="203">
        <f t="shared" ref="I18:I23" si="7">K18</f>
        <v>0.29609999999999997</v>
      </c>
      <c r="J18" s="182">
        <v>23.38</v>
      </c>
      <c r="K18" s="168">
        <f>K17</f>
        <v>0.29609999999999997</v>
      </c>
    </row>
    <row r="19" spans="1:13" s="23" customFormat="1" ht="14.25" customHeight="1" x14ac:dyDescent="0.25">
      <c r="A19" s="37" t="s">
        <v>11</v>
      </c>
      <c r="B19" s="145">
        <v>10216</v>
      </c>
      <c r="C19" s="54" t="s">
        <v>176</v>
      </c>
      <c r="D19" s="217" t="s">
        <v>348</v>
      </c>
      <c r="E19" s="40" t="s">
        <v>28</v>
      </c>
      <c r="F19" s="75">
        <v>55</v>
      </c>
      <c r="G19" s="147">
        <f t="shared" si="5"/>
        <v>12.42</v>
      </c>
      <c r="H19" s="206">
        <f t="shared" si="6"/>
        <v>683.1</v>
      </c>
      <c r="I19" s="203">
        <f t="shared" si="7"/>
        <v>0.29609999999999997</v>
      </c>
      <c r="J19" s="182">
        <v>9.58</v>
      </c>
      <c r="K19" s="169">
        <f>H6</f>
        <v>0.29609999999999997</v>
      </c>
      <c r="L19" s="65"/>
      <c r="M19" s="66"/>
    </row>
    <row r="20" spans="1:13" s="23" customFormat="1" hidden="1" x14ac:dyDescent="0.25">
      <c r="A20" s="37" t="s">
        <v>241</v>
      </c>
      <c r="B20" s="145">
        <v>10208</v>
      </c>
      <c r="C20" s="54" t="s">
        <v>176</v>
      </c>
      <c r="D20" s="146" t="s">
        <v>181</v>
      </c>
      <c r="E20" s="40" t="s">
        <v>28</v>
      </c>
      <c r="F20" s="75">
        <v>0</v>
      </c>
      <c r="G20" s="147">
        <f t="shared" si="5"/>
        <v>11.65</v>
      </c>
      <c r="H20" s="206">
        <f t="shared" si="6"/>
        <v>0</v>
      </c>
      <c r="I20" s="203">
        <f t="shared" si="7"/>
        <v>0.29609999999999997</v>
      </c>
      <c r="J20" s="182">
        <v>8.99</v>
      </c>
      <c r="K20" s="169">
        <f>K19</f>
        <v>0.29609999999999997</v>
      </c>
      <c r="L20" s="65"/>
      <c r="M20" s="66"/>
    </row>
    <row r="21" spans="1:13" s="23" customFormat="1" ht="15" hidden="1" customHeight="1" x14ac:dyDescent="0.25">
      <c r="A21" s="37" t="s">
        <v>242</v>
      </c>
      <c r="B21" s="145">
        <v>20339</v>
      </c>
      <c r="C21" s="54" t="s">
        <v>176</v>
      </c>
      <c r="D21" s="146" t="s">
        <v>182</v>
      </c>
      <c r="E21" s="40" t="s">
        <v>28</v>
      </c>
      <c r="F21" s="75">
        <v>0</v>
      </c>
      <c r="G21" s="147">
        <f>J21*K21+J21</f>
        <v>25.783666999999998</v>
      </c>
      <c r="H21" s="206">
        <f t="shared" si="6"/>
        <v>0</v>
      </c>
      <c r="I21" s="203">
        <f t="shared" ref="I21:I22" si="8">K21</f>
        <v>0.15570000000000001</v>
      </c>
      <c r="J21" s="182">
        <v>22.31</v>
      </c>
      <c r="K21" s="169">
        <v>0.15570000000000001</v>
      </c>
    </row>
    <row r="22" spans="1:13" s="23" customFormat="1" ht="18" hidden="1" customHeight="1" x14ac:dyDescent="0.25">
      <c r="A22" s="37" t="s">
        <v>342</v>
      </c>
      <c r="B22" s="145">
        <v>10280</v>
      </c>
      <c r="C22" s="54" t="s">
        <v>176</v>
      </c>
      <c r="D22" s="146" t="s">
        <v>343</v>
      </c>
      <c r="E22" s="40" t="s">
        <v>28</v>
      </c>
      <c r="F22" s="75">
        <v>0</v>
      </c>
      <c r="G22" s="147">
        <f>J22*K22+J22</f>
        <v>10.122540999999998</v>
      </c>
      <c r="H22" s="206">
        <f t="shared" si="6"/>
        <v>0</v>
      </c>
      <c r="I22" s="203">
        <f t="shared" si="8"/>
        <v>0.29609999999999997</v>
      </c>
      <c r="J22" s="182">
        <v>7.81</v>
      </c>
      <c r="K22" s="169">
        <v>0.29609999999999997</v>
      </c>
    </row>
    <row r="23" spans="1:13" s="23" customFormat="1" ht="18" customHeight="1" x14ac:dyDescent="0.25">
      <c r="A23" s="37" t="s">
        <v>344</v>
      </c>
      <c r="B23" s="145">
        <v>10256</v>
      </c>
      <c r="C23" s="54" t="s">
        <v>176</v>
      </c>
      <c r="D23" s="146" t="s">
        <v>345</v>
      </c>
      <c r="E23" s="40" t="s">
        <v>28</v>
      </c>
      <c r="F23" s="75">
        <v>27</v>
      </c>
      <c r="G23" s="147">
        <f>J23*K23+J23</f>
        <v>8.8912460000000006</v>
      </c>
      <c r="H23" s="206">
        <f t="shared" ref="H23" si="9">ROUND((G23*F23),2)</f>
        <v>240.06</v>
      </c>
      <c r="I23" s="203">
        <f t="shared" si="7"/>
        <v>0.29609999999999997</v>
      </c>
      <c r="J23" s="182">
        <v>6.86</v>
      </c>
      <c r="K23" s="169">
        <v>0.29609999999999997</v>
      </c>
    </row>
    <row r="24" spans="1:13" s="23" customFormat="1" ht="15.75" thickBot="1" x14ac:dyDescent="0.3">
      <c r="A24" s="234" t="s">
        <v>33</v>
      </c>
      <c r="B24" s="235"/>
      <c r="C24" s="235"/>
      <c r="D24" s="235"/>
      <c r="E24" s="235"/>
      <c r="F24" s="235"/>
      <c r="G24" s="235"/>
      <c r="H24" s="207">
        <f>H17+H18+H19+H23</f>
        <v>2416.88</v>
      </c>
      <c r="I24" s="204"/>
      <c r="J24" s="180"/>
    </row>
    <row r="25" spans="1:13" s="23" customFormat="1" ht="15.75" thickBot="1" x14ac:dyDescent="0.3">
      <c r="A25" s="133">
        <v>3</v>
      </c>
      <c r="B25" s="134"/>
      <c r="C25" s="134"/>
      <c r="D25" s="142" t="s">
        <v>155</v>
      </c>
      <c r="E25" s="143"/>
      <c r="F25" s="135"/>
      <c r="G25" s="144"/>
      <c r="H25" s="193"/>
      <c r="I25" s="197"/>
      <c r="J25" s="181"/>
      <c r="K25" s="44"/>
      <c r="L25" s="65"/>
      <c r="M25" s="66"/>
    </row>
    <row r="26" spans="1:13" s="23" customFormat="1" ht="15.75" thickBot="1" x14ac:dyDescent="0.3">
      <c r="A26" s="71" t="s">
        <v>52</v>
      </c>
      <c r="B26" s="72"/>
      <c r="C26" s="72"/>
      <c r="D26" s="67" t="s">
        <v>102</v>
      </c>
      <c r="E26" s="26"/>
      <c r="F26" s="73"/>
      <c r="G26" s="43"/>
      <c r="H26" s="43"/>
      <c r="I26" s="197"/>
      <c r="J26" s="181"/>
      <c r="K26" s="44"/>
      <c r="L26" s="65"/>
      <c r="M26" s="66"/>
    </row>
    <row r="27" spans="1:13" s="23" customFormat="1" ht="42" customHeight="1" x14ac:dyDescent="0.25">
      <c r="A27" s="74" t="s">
        <v>243</v>
      </c>
      <c r="B27" s="126">
        <v>40238</v>
      </c>
      <c r="C27" s="125" t="s">
        <v>176</v>
      </c>
      <c r="D27" s="128" t="s">
        <v>46</v>
      </c>
      <c r="E27" s="126" t="s">
        <v>28</v>
      </c>
      <c r="F27" s="75">
        <v>11.85</v>
      </c>
      <c r="G27" s="147">
        <f t="shared" ref="G27" si="10">ROUND((J27*(1+$H$6)),2)</f>
        <v>107.62</v>
      </c>
      <c r="H27" s="206">
        <f t="shared" ref="H27" si="11">ROUND((G27*F27),2)</f>
        <v>1275.3</v>
      </c>
      <c r="I27" s="203">
        <v>0.29609999999999997</v>
      </c>
      <c r="J27" s="182">
        <v>83.03</v>
      </c>
      <c r="K27" s="168" t="e">
        <f>#REF!</f>
        <v>#REF!</v>
      </c>
      <c r="L27" s="65"/>
      <c r="M27" s="66"/>
    </row>
    <row r="28" spans="1:13" s="23" customFormat="1" ht="30" x14ac:dyDescent="0.25">
      <c r="A28" s="74" t="s">
        <v>244</v>
      </c>
      <c r="B28" s="126">
        <v>40246</v>
      </c>
      <c r="C28" s="125" t="s">
        <v>176</v>
      </c>
      <c r="D28" s="127" t="s">
        <v>62</v>
      </c>
      <c r="E28" s="126" t="s">
        <v>45</v>
      </c>
      <c r="F28" s="130">
        <v>50.14</v>
      </c>
      <c r="G28" s="36">
        <f t="shared" ref="G28:G30" si="12">J28*K28+J28</f>
        <v>17.575116000000001</v>
      </c>
      <c r="H28" s="185">
        <f t="shared" ref="H28:H30" si="13">ROUND((G28*F28),2)</f>
        <v>881.22</v>
      </c>
      <c r="I28" s="198">
        <f t="shared" ref="I28:I30" si="14">K28</f>
        <v>0.29609999999999997</v>
      </c>
      <c r="J28" s="182">
        <v>13.56</v>
      </c>
      <c r="K28" s="168">
        <f>H6</f>
        <v>0.29609999999999997</v>
      </c>
      <c r="L28" s="65"/>
      <c r="M28" s="66"/>
    </row>
    <row r="29" spans="1:13" s="23" customFormat="1" ht="30" x14ac:dyDescent="0.25">
      <c r="A29" s="74" t="s">
        <v>245</v>
      </c>
      <c r="B29" s="126">
        <v>40243</v>
      </c>
      <c r="C29" s="125" t="s">
        <v>176</v>
      </c>
      <c r="D29" s="127" t="s">
        <v>44</v>
      </c>
      <c r="E29" s="126" t="s">
        <v>45</v>
      </c>
      <c r="F29" s="130">
        <v>137.19999999999999</v>
      </c>
      <c r="G29" s="36">
        <f t="shared" si="12"/>
        <v>17.004832</v>
      </c>
      <c r="H29" s="185">
        <f t="shared" si="13"/>
        <v>2333.06</v>
      </c>
      <c r="I29" s="198">
        <f t="shared" si="14"/>
        <v>0.29609999999999997</v>
      </c>
      <c r="J29" s="182">
        <v>13.12</v>
      </c>
      <c r="K29" s="168">
        <f>H6</f>
        <v>0.29609999999999997</v>
      </c>
      <c r="L29" s="65"/>
      <c r="M29" s="66"/>
    </row>
    <row r="30" spans="1:13" s="23" customFormat="1" ht="42.75" customHeight="1" x14ac:dyDescent="0.25">
      <c r="A30" s="74" t="s">
        <v>246</v>
      </c>
      <c r="B30" s="126">
        <v>40253</v>
      </c>
      <c r="C30" s="125" t="s">
        <v>176</v>
      </c>
      <c r="D30" s="127" t="s">
        <v>322</v>
      </c>
      <c r="E30" s="126" t="s">
        <v>31</v>
      </c>
      <c r="F30" s="129">
        <v>3.83</v>
      </c>
      <c r="G30" s="36">
        <f t="shared" si="12"/>
        <v>868.03705300000001</v>
      </c>
      <c r="H30" s="185">
        <f t="shared" si="13"/>
        <v>3324.58</v>
      </c>
      <c r="I30" s="198">
        <f t="shared" si="14"/>
        <v>0.29609999999999997</v>
      </c>
      <c r="J30" s="182">
        <v>669.73</v>
      </c>
      <c r="K30" s="168">
        <f>H6</f>
        <v>0.29609999999999997</v>
      </c>
      <c r="L30" s="65"/>
      <c r="M30" s="66"/>
    </row>
    <row r="31" spans="1:13" s="23" customFormat="1" ht="15.75" thickBot="1" x14ac:dyDescent="0.3">
      <c r="A31" s="76"/>
      <c r="B31" s="77"/>
      <c r="C31" s="77"/>
      <c r="D31" s="78"/>
      <c r="E31" s="79"/>
      <c r="F31" s="80"/>
      <c r="G31" s="32" t="s">
        <v>33</v>
      </c>
      <c r="H31" s="194">
        <f>SUM(H27:H30)</f>
        <v>7814.16</v>
      </c>
      <c r="I31" s="197"/>
      <c r="J31" s="181"/>
      <c r="K31" s="24"/>
      <c r="L31" s="65"/>
      <c r="M31" s="66"/>
    </row>
    <row r="32" spans="1:13" s="23" customFormat="1" ht="15.75" thickBot="1" x14ac:dyDescent="0.3">
      <c r="A32" s="71" t="s">
        <v>53</v>
      </c>
      <c r="B32" s="72"/>
      <c r="C32" s="72"/>
      <c r="D32" s="67" t="s">
        <v>350</v>
      </c>
      <c r="E32" s="26"/>
      <c r="F32" s="73"/>
      <c r="G32" s="43"/>
      <c r="H32" s="43"/>
      <c r="I32" s="197"/>
      <c r="J32" s="181"/>
      <c r="K32" s="24"/>
      <c r="L32" s="65"/>
      <c r="M32" s="66"/>
    </row>
    <row r="33" spans="1:13" s="23" customFormat="1" ht="45" hidden="1" x14ac:dyDescent="0.25">
      <c r="A33" s="74" t="s">
        <v>247</v>
      </c>
      <c r="B33" s="126">
        <v>40339</v>
      </c>
      <c r="C33" s="125" t="s">
        <v>176</v>
      </c>
      <c r="D33" s="127" t="s">
        <v>153</v>
      </c>
      <c r="E33" s="126" t="s">
        <v>28</v>
      </c>
      <c r="F33" s="75">
        <v>0</v>
      </c>
      <c r="G33" s="36" t="e">
        <f t="shared" ref="G33" si="15">J33*K33+J33</f>
        <v>#REF!</v>
      </c>
      <c r="H33" s="179" t="e">
        <f>F33*G33</f>
        <v>#REF!</v>
      </c>
      <c r="I33" s="198" t="e">
        <f>K33</f>
        <v>#REF!</v>
      </c>
      <c r="J33" s="182">
        <v>6.73</v>
      </c>
      <c r="K33" s="168" t="e">
        <f>#REF!</f>
        <v>#REF!</v>
      </c>
      <c r="L33" s="65"/>
      <c r="M33" s="66"/>
    </row>
    <row r="34" spans="1:13" s="23" customFormat="1" ht="30" hidden="1" x14ac:dyDescent="0.25">
      <c r="A34" s="74" t="s">
        <v>248</v>
      </c>
      <c r="B34" s="126">
        <v>40333</v>
      </c>
      <c r="C34" s="125" t="s">
        <v>176</v>
      </c>
      <c r="D34" s="127" t="s">
        <v>62</v>
      </c>
      <c r="E34" s="126" t="s">
        <v>45</v>
      </c>
      <c r="F34" s="130">
        <v>0</v>
      </c>
      <c r="G34" s="36" t="e">
        <f t="shared" ref="G34:G37" si="16">J34*K34+J34</f>
        <v>#REF!</v>
      </c>
      <c r="H34" s="185" t="e">
        <f t="shared" ref="H34:H37" si="17">ROUND((G34*F34),2)</f>
        <v>#REF!</v>
      </c>
      <c r="I34" s="198" t="e">
        <f t="shared" ref="I34:I37" si="18">K34</f>
        <v>#REF!</v>
      </c>
      <c r="J34" s="182">
        <v>13.56</v>
      </c>
      <c r="K34" s="168" t="e">
        <f>#REF!</f>
        <v>#REF!</v>
      </c>
      <c r="L34" s="65"/>
      <c r="M34" s="66"/>
    </row>
    <row r="35" spans="1:13" s="23" customFormat="1" ht="30" hidden="1" x14ac:dyDescent="0.25">
      <c r="A35" s="74" t="s">
        <v>249</v>
      </c>
      <c r="B35" s="126">
        <v>40328</v>
      </c>
      <c r="C35" s="125" t="s">
        <v>176</v>
      </c>
      <c r="D35" s="127" t="s">
        <v>44</v>
      </c>
      <c r="E35" s="126" t="s">
        <v>45</v>
      </c>
      <c r="F35" s="130">
        <v>0</v>
      </c>
      <c r="G35" s="36" t="e">
        <f t="shared" si="16"/>
        <v>#REF!</v>
      </c>
      <c r="H35" s="185" t="e">
        <f t="shared" si="17"/>
        <v>#REF!</v>
      </c>
      <c r="I35" s="198" t="e">
        <f t="shared" si="18"/>
        <v>#REF!</v>
      </c>
      <c r="J35" s="182">
        <v>13.12</v>
      </c>
      <c r="K35" s="168" t="e">
        <f>#REF!</f>
        <v>#REF!</v>
      </c>
      <c r="L35" s="65"/>
      <c r="M35" s="66"/>
    </row>
    <row r="36" spans="1:13" s="23" customFormat="1" ht="30" hidden="1" x14ac:dyDescent="0.25">
      <c r="A36" s="74" t="s">
        <v>250</v>
      </c>
      <c r="B36" s="126">
        <v>40332</v>
      </c>
      <c r="C36" s="125" t="s">
        <v>176</v>
      </c>
      <c r="D36" s="127" t="s">
        <v>154</v>
      </c>
      <c r="E36" s="126" t="s">
        <v>45</v>
      </c>
      <c r="F36" s="129">
        <v>0</v>
      </c>
      <c r="G36" s="36" t="e">
        <f t="shared" si="16"/>
        <v>#REF!</v>
      </c>
      <c r="H36" s="185" t="e">
        <f t="shared" si="17"/>
        <v>#REF!</v>
      </c>
      <c r="I36" s="198" t="e">
        <f t="shared" si="18"/>
        <v>#REF!</v>
      </c>
      <c r="J36" s="182">
        <v>13.29</v>
      </c>
      <c r="K36" s="168" t="e">
        <f>#REF!</f>
        <v>#REF!</v>
      </c>
      <c r="L36" s="65"/>
      <c r="M36" s="66"/>
    </row>
    <row r="37" spans="1:13" s="23" customFormat="1" ht="30" hidden="1" x14ac:dyDescent="0.25">
      <c r="A37" s="74" t="s">
        <v>251</v>
      </c>
      <c r="B37" s="126">
        <v>40315</v>
      </c>
      <c r="C37" s="125" t="s">
        <v>176</v>
      </c>
      <c r="D37" s="127" t="s">
        <v>152</v>
      </c>
      <c r="E37" s="126" t="s">
        <v>31</v>
      </c>
      <c r="F37" s="129">
        <v>0</v>
      </c>
      <c r="G37" s="36" t="e">
        <f t="shared" si="16"/>
        <v>#REF!</v>
      </c>
      <c r="H37" s="185" t="e">
        <f t="shared" si="17"/>
        <v>#REF!</v>
      </c>
      <c r="I37" s="198" t="e">
        <f t="shared" si="18"/>
        <v>#REF!</v>
      </c>
      <c r="J37" s="182">
        <v>841.31</v>
      </c>
      <c r="K37" s="168" t="e">
        <f>#REF!</f>
        <v>#REF!</v>
      </c>
      <c r="L37" s="65"/>
      <c r="M37" s="66"/>
    </row>
    <row r="38" spans="1:13" s="23" customFormat="1" ht="15.75" hidden="1" thickBot="1" x14ac:dyDescent="0.3">
      <c r="A38" s="76"/>
      <c r="B38" s="77"/>
      <c r="C38" s="77"/>
      <c r="D38" s="78"/>
      <c r="E38" s="79"/>
      <c r="F38" s="80"/>
      <c r="G38" s="32" t="s">
        <v>33</v>
      </c>
      <c r="H38" s="194" t="e">
        <f>SUM(H33:H37)</f>
        <v>#REF!</v>
      </c>
      <c r="I38" s="197"/>
      <c r="J38" s="181"/>
      <c r="K38" s="24"/>
      <c r="L38" s="65"/>
      <c r="M38" s="66"/>
    </row>
    <row r="39" spans="1:13" s="23" customFormat="1" ht="15.75" hidden="1" thickBot="1" x14ac:dyDescent="0.3">
      <c r="A39" s="71" t="s">
        <v>54</v>
      </c>
      <c r="B39" s="72"/>
      <c r="C39" s="72"/>
      <c r="D39" s="67" t="s">
        <v>156</v>
      </c>
      <c r="E39" s="26"/>
      <c r="F39" s="73"/>
      <c r="G39" s="43"/>
      <c r="H39" s="43"/>
      <c r="I39" s="197"/>
      <c r="J39" s="181"/>
      <c r="K39" s="24"/>
      <c r="L39" s="65"/>
      <c r="M39" s="66"/>
    </row>
    <row r="40" spans="1:13" s="23" customFormat="1" ht="45" hidden="1" x14ac:dyDescent="0.25">
      <c r="A40" s="74" t="s">
        <v>252</v>
      </c>
      <c r="B40" s="126">
        <v>200738</v>
      </c>
      <c r="C40" s="125" t="s">
        <v>176</v>
      </c>
      <c r="D40" s="131" t="s">
        <v>157</v>
      </c>
      <c r="E40" s="126" t="s">
        <v>45</v>
      </c>
      <c r="F40" s="75">
        <v>0</v>
      </c>
      <c r="G40" s="36" t="e">
        <f>J40*K40+J40</f>
        <v>#REF!</v>
      </c>
      <c r="H40" s="185" t="e">
        <f t="shared" ref="H40:H45" si="19">ROUND((G40*F40),2)</f>
        <v>#REF!</v>
      </c>
      <c r="I40" s="198" t="e">
        <f>K40</f>
        <v>#REF!</v>
      </c>
      <c r="J40" s="182">
        <v>32.44</v>
      </c>
      <c r="K40" s="168" t="e">
        <f>#REF!</f>
        <v>#REF!</v>
      </c>
      <c r="L40" s="65"/>
      <c r="M40" s="66"/>
    </row>
    <row r="41" spans="1:13" s="23" customFormat="1" ht="30" hidden="1" x14ac:dyDescent="0.25">
      <c r="A41" s="74" t="s">
        <v>253</v>
      </c>
      <c r="B41" s="126">
        <v>94216</v>
      </c>
      <c r="C41" s="126" t="s">
        <v>151</v>
      </c>
      <c r="D41" s="131" t="s">
        <v>314</v>
      </c>
      <c r="E41" s="126" t="s">
        <v>28</v>
      </c>
      <c r="F41" s="75">
        <v>0</v>
      </c>
      <c r="G41" s="36" t="e">
        <f t="shared" ref="G41:G45" si="20">J41*K41+J41</f>
        <v>#REF!</v>
      </c>
      <c r="H41" s="185" t="e">
        <f t="shared" si="19"/>
        <v>#REF!</v>
      </c>
      <c r="I41" s="198" t="e">
        <f t="shared" ref="I41:I45" si="21">K41</f>
        <v>#REF!</v>
      </c>
      <c r="J41" s="182">
        <v>233.55</v>
      </c>
      <c r="K41" s="168" t="e">
        <f>#REF!</f>
        <v>#REF!</v>
      </c>
      <c r="L41" s="65"/>
      <c r="M41" s="66"/>
    </row>
    <row r="42" spans="1:13" s="23" customFormat="1" hidden="1" x14ac:dyDescent="0.25">
      <c r="A42" s="74" t="s">
        <v>254</v>
      </c>
      <c r="B42" s="126" t="s">
        <v>162</v>
      </c>
      <c r="C42" s="126" t="s">
        <v>163</v>
      </c>
      <c r="D42" s="131" t="s">
        <v>158</v>
      </c>
      <c r="E42" s="126" t="s">
        <v>2</v>
      </c>
      <c r="F42" s="75">
        <v>0</v>
      </c>
      <c r="G42" s="36" t="e">
        <f t="shared" si="20"/>
        <v>#REF!</v>
      </c>
      <c r="H42" s="185" t="e">
        <f t="shared" si="19"/>
        <v>#REF!</v>
      </c>
      <c r="I42" s="198" t="e">
        <f t="shared" si="21"/>
        <v>#REF!</v>
      </c>
      <c r="J42" s="182">
        <v>62.03</v>
      </c>
      <c r="K42" s="168" t="e">
        <f>#REF!</f>
        <v>#REF!</v>
      </c>
      <c r="L42" s="65"/>
      <c r="M42" s="66"/>
    </row>
    <row r="43" spans="1:13" s="23" customFormat="1" hidden="1" x14ac:dyDescent="0.25">
      <c r="A43" s="74" t="s">
        <v>255</v>
      </c>
      <c r="B43" s="126" t="s">
        <v>162</v>
      </c>
      <c r="C43" s="126" t="s">
        <v>163</v>
      </c>
      <c r="D43" s="132" t="s">
        <v>159</v>
      </c>
      <c r="E43" s="126" t="s">
        <v>2</v>
      </c>
      <c r="F43" s="45">
        <v>0</v>
      </c>
      <c r="G43" s="36" t="e">
        <f t="shared" si="20"/>
        <v>#REF!</v>
      </c>
      <c r="H43" s="185" t="e">
        <f t="shared" si="19"/>
        <v>#REF!</v>
      </c>
      <c r="I43" s="198" t="e">
        <f t="shared" si="21"/>
        <v>#REF!</v>
      </c>
      <c r="J43" s="182">
        <v>18.3</v>
      </c>
      <c r="K43" s="168" t="e">
        <f>#REF!</f>
        <v>#REF!</v>
      </c>
      <c r="L43" s="65"/>
      <c r="M43" s="66"/>
    </row>
    <row r="44" spans="1:13" s="23" customFormat="1" hidden="1" x14ac:dyDescent="0.25">
      <c r="A44" s="74" t="s">
        <v>256</v>
      </c>
      <c r="B44" s="126" t="s">
        <v>162</v>
      </c>
      <c r="C44" s="126" t="s">
        <v>163</v>
      </c>
      <c r="D44" s="132" t="s">
        <v>160</v>
      </c>
      <c r="E44" s="126" t="s">
        <v>2</v>
      </c>
      <c r="F44" s="45">
        <v>0</v>
      </c>
      <c r="G44" s="36" t="e">
        <f t="shared" si="20"/>
        <v>#REF!</v>
      </c>
      <c r="H44" s="185" t="e">
        <f t="shared" si="19"/>
        <v>#REF!</v>
      </c>
      <c r="I44" s="198" t="e">
        <f t="shared" si="21"/>
        <v>#REF!</v>
      </c>
      <c r="J44" s="182">
        <v>19.899999999999999</v>
      </c>
      <c r="K44" s="168" t="e">
        <f>K27</f>
        <v>#REF!</v>
      </c>
      <c r="L44" s="65"/>
      <c r="M44" s="66"/>
    </row>
    <row r="45" spans="1:13" s="23" customFormat="1" hidden="1" x14ac:dyDescent="0.25">
      <c r="A45" s="74" t="s">
        <v>257</v>
      </c>
      <c r="B45" s="126">
        <v>90312</v>
      </c>
      <c r="C45" s="125" t="s">
        <v>176</v>
      </c>
      <c r="D45" s="131" t="s">
        <v>161</v>
      </c>
      <c r="E45" s="126" t="s">
        <v>2</v>
      </c>
      <c r="F45" s="45">
        <v>0</v>
      </c>
      <c r="G45" s="36">
        <f t="shared" si="20"/>
        <v>277.00249199999996</v>
      </c>
      <c r="H45" s="185">
        <f t="shared" si="19"/>
        <v>0</v>
      </c>
      <c r="I45" s="198">
        <f t="shared" si="21"/>
        <v>0.29609999999999997</v>
      </c>
      <c r="J45" s="182">
        <v>213.72</v>
      </c>
      <c r="K45" s="168">
        <f>K28</f>
        <v>0.29609999999999997</v>
      </c>
      <c r="L45" s="65"/>
      <c r="M45" s="66"/>
    </row>
    <row r="46" spans="1:13" s="23" customFormat="1" ht="15.75" hidden="1" thickBot="1" x14ac:dyDescent="0.3">
      <c r="A46" s="76"/>
      <c r="B46" s="77"/>
      <c r="C46" s="77"/>
      <c r="D46" s="78"/>
      <c r="E46" s="79"/>
      <c r="F46" s="80"/>
      <c r="G46" s="32" t="s">
        <v>33</v>
      </c>
      <c r="H46" s="194" t="e">
        <f>SUM(H40:H45)</f>
        <v>#REF!</v>
      </c>
      <c r="I46" s="197"/>
      <c r="J46" s="181"/>
      <c r="K46" s="24"/>
      <c r="L46" s="65"/>
      <c r="M46" s="66"/>
    </row>
    <row r="47" spans="1:13" s="23" customFormat="1" ht="15.75" hidden="1" thickBot="1" x14ac:dyDescent="0.3">
      <c r="A47" s="71" t="s">
        <v>164</v>
      </c>
      <c r="B47" s="72"/>
      <c r="C47" s="72"/>
      <c r="D47" s="67" t="s">
        <v>165</v>
      </c>
      <c r="E47" s="26"/>
      <c r="F47" s="73"/>
      <c r="G47" s="43"/>
      <c r="H47" s="43"/>
      <c r="I47" s="197"/>
      <c r="J47" s="181"/>
      <c r="K47" s="24"/>
      <c r="L47" s="65"/>
      <c r="M47" s="66"/>
    </row>
    <row r="48" spans="1:13" s="23" customFormat="1" ht="45" hidden="1" x14ac:dyDescent="0.25">
      <c r="A48" s="74" t="s">
        <v>258</v>
      </c>
      <c r="B48" s="126">
        <v>200738</v>
      </c>
      <c r="C48" s="125" t="s">
        <v>176</v>
      </c>
      <c r="D48" s="131" t="s">
        <v>157</v>
      </c>
      <c r="E48" s="126" t="s">
        <v>45</v>
      </c>
      <c r="F48" s="45">
        <v>0</v>
      </c>
      <c r="G48" s="36" t="e">
        <f>J48*K48+J48</f>
        <v>#REF!</v>
      </c>
      <c r="H48" s="185" t="e">
        <f t="shared" ref="H48:H53" si="22">ROUND((G48*F48),2)</f>
        <v>#REF!</v>
      </c>
      <c r="I48" s="198" t="e">
        <f>K48</f>
        <v>#REF!</v>
      </c>
      <c r="J48" s="182">
        <v>32.44</v>
      </c>
      <c r="K48" s="168" t="e">
        <f>#REF!</f>
        <v>#REF!</v>
      </c>
      <c r="L48" s="65"/>
      <c r="M48" s="66"/>
    </row>
    <row r="49" spans="1:13" s="23" customFormat="1" ht="32.25" hidden="1" customHeight="1" x14ac:dyDescent="0.25">
      <c r="A49" s="74" t="s">
        <v>259</v>
      </c>
      <c r="B49" s="126">
        <v>94216</v>
      </c>
      <c r="C49" s="126" t="s">
        <v>151</v>
      </c>
      <c r="D49" s="131" t="s">
        <v>314</v>
      </c>
      <c r="E49" s="126" t="s">
        <v>28</v>
      </c>
      <c r="F49" s="45">
        <v>0</v>
      </c>
      <c r="G49" s="36" t="e">
        <f t="shared" ref="G49:G53" si="23">J49*K49+J49</f>
        <v>#REF!</v>
      </c>
      <c r="H49" s="185" t="e">
        <f t="shared" si="22"/>
        <v>#REF!</v>
      </c>
      <c r="I49" s="198" t="e">
        <f t="shared" ref="I49:I53" si="24">K49</f>
        <v>#REF!</v>
      </c>
      <c r="J49" s="182">
        <v>233.55</v>
      </c>
      <c r="K49" s="168" t="e">
        <f>#REF!</f>
        <v>#REF!</v>
      </c>
      <c r="L49" s="65"/>
      <c r="M49" s="66"/>
    </row>
    <row r="50" spans="1:13" s="23" customFormat="1" hidden="1" x14ac:dyDescent="0.25">
      <c r="A50" s="74" t="s">
        <v>260</v>
      </c>
      <c r="B50" s="126">
        <v>90314</v>
      </c>
      <c r="C50" s="125" t="s">
        <v>176</v>
      </c>
      <c r="D50" s="132" t="s">
        <v>166</v>
      </c>
      <c r="E50" s="126" t="s">
        <v>2</v>
      </c>
      <c r="F50" s="45">
        <v>0</v>
      </c>
      <c r="G50" s="36" t="e">
        <f t="shared" si="23"/>
        <v>#REF!</v>
      </c>
      <c r="H50" s="185" t="e">
        <f t="shared" si="22"/>
        <v>#REF!</v>
      </c>
      <c r="I50" s="198" t="e">
        <f t="shared" si="24"/>
        <v>#REF!</v>
      </c>
      <c r="J50" s="182">
        <v>56.21</v>
      </c>
      <c r="K50" s="168" t="e">
        <f>#REF!</f>
        <v>#REF!</v>
      </c>
      <c r="L50" s="65"/>
      <c r="M50" s="66"/>
    </row>
    <row r="51" spans="1:13" s="23" customFormat="1" ht="30" hidden="1" x14ac:dyDescent="0.25">
      <c r="A51" s="74" t="s">
        <v>261</v>
      </c>
      <c r="B51" s="126">
        <v>90305</v>
      </c>
      <c r="C51" s="125" t="s">
        <v>176</v>
      </c>
      <c r="D51" s="131" t="s">
        <v>167</v>
      </c>
      <c r="E51" s="126" t="s">
        <v>2</v>
      </c>
      <c r="F51" s="45">
        <v>0</v>
      </c>
      <c r="G51" s="36" t="e">
        <f t="shared" si="23"/>
        <v>#REF!</v>
      </c>
      <c r="H51" s="185" t="e">
        <f t="shared" si="22"/>
        <v>#REF!</v>
      </c>
      <c r="I51" s="198" t="e">
        <f t="shared" si="24"/>
        <v>#REF!</v>
      </c>
      <c r="J51" s="182">
        <v>281.18</v>
      </c>
      <c r="K51" s="168" t="e">
        <f>#REF!</f>
        <v>#REF!</v>
      </c>
      <c r="L51" s="65"/>
      <c r="M51" s="66"/>
    </row>
    <row r="52" spans="1:13" s="23" customFormat="1" ht="45" hidden="1" x14ac:dyDescent="0.25">
      <c r="A52" s="74" t="s">
        <v>262</v>
      </c>
      <c r="B52" s="126">
        <v>100208</v>
      </c>
      <c r="C52" s="125" t="s">
        <v>176</v>
      </c>
      <c r="D52" s="131" t="s">
        <v>168</v>
      </c>
      <c r="E52" s="126" t="s">
        <v>28</v>
      </c>
      <c r="F52" s="45">
        <v>0</v>
      </c>
      <c r="G52" s="36">
        <f t="shared" si="23"/>
        <v>295.593389</v>
      </c>
      <c r="H52" s="185">
        <f t="shared" ref="H52" si="25">ROUND((G52*F52),2)</f>
        <v>0</v>
      </c>
      <c r="I52" s="198">
        <f t="shared" si="24"/>
        <v>0.15570000000000001</v>
      </c>
      <c r="J52" s="182">
        <v>255.77</v>
      </c>
      <c r="K52" s="168">
        <v>0.15570000000000001</v>
      </c>
      <c r="L52" s="65"/>
      <c r="M52" s="66"/>
    </row>
    <row r="53" spans="1:13" s="23" customFormat="1" ht="30" hidden="1" x14ac:dyDescent="0.25">
      <c r="A53" s="74" t="s">
        <v>263</v>
      </c>
      <c r="B53" s="126">
        <v>101966</v>
      </c>
      <c r="C53" s="126" t="s">
        <v>151</v>
      </c>
      <c r="D53" s="128" t="s">
        <v>169</v>
      </c>
      <c r="E53" s="126" t="s">
        <v>2</v>
      </c>
      <c r="F53" s="45">
        <v>0</v>
      </c>
      <c r="G53" s="36">
        <f t="shared" si="23"/>
        <v>112.229299</v>
      </c>
      <c r="H53" s="185">
        <f t="shared" si="22"/>
        <v>0</v>
      </c>
      <c r="I53" s="198">
        <f t="shared" si="24"/>
        <v>0.29609999999999997</v>
      </c>
      <c r="J53" s="182">
        <v>86.59</v>
      </c>
      <c r="K53" s="168">
        <f>K28</f>
        <v>0.29609999999999997</v>
      </c>
      <c r="L53" s="65"/>
      <c r="M53" s="66"/>
    </row>
    <row r="54" spans="1:13" s="23" customFormat="1" ht="15.75" hidden="1" thickBot="1" x14ac:dyDescent="0.3">
      <c r="A54" s="76"/>
      <c r="B54" s="77"/>
      <c r="C54" s="77"/>
      <c r="D54" s="78"/>
      <c r="E54" s="79"/>
      <c r="F54" s="80"/>
      <c r="G54" s="32" t="s">
        <v>33</v>
      </c>
      <c r="H54" s="194" t="e">
        <f>SUM(H48:H53)</f>
        <v>#REF!</v>
      </c>
      <c r="I54" s="197"/>
      <c r="J54" s="181"/>
      <c r="K54" s="24"/>
      <c r="L54" s="65"/>
      <c r="M54" s="66"/>
    </row>
    <row r="55" spans="1:13" s="23" customFormat="1" ht="15.75" hidden="1" thickBot="1" x14ac:dyDescent="0.3">
      <c r="A55" s="76"/>
      <c r="B55" s="77"/>
      <c r="C55" s="77"/>
      <c r="D55" s="78"/>
      <c r="E55" s="79"/>
      <c r="F55" s="80"/>
      <c r="G55" s="32" t="s">
        <v>220</v>
      </c>
      <c r="H55" s="194" t="e">
        <f>H54+H46+H38+H31</f>
        <v>#REF!</v>
      </c>
      <c r="I55" s="197"/>
      <c r="J55" s="181"/>
      <c r="K55" s="24"/>
      <c r="L55" s="65"/>
      <c r="M55" s="66"/>
    </row>
    <row r="56" spans="1:13" s="23" customFormat="1" ht="15.75" hidden="1" thickBot="1" x14ac:dyDescent="0.3">
      <c r="A56" s="21">
        <v>4</v>
      </c>
      <c r="B56" s="22"/>
      <c r="C56" s="22"/>
      <c r="D56" s="67" t="s">
        <v>184</v>
      </c>
      <c r="E56" s="25"/>
      <c r="F56" s="25"/>
      <c r="G56" s="26"/>
      <c r="H56" s="190"/>
      <c r="I56" s="197"/>
      <c r="J56" s="181"/>
      <c r="K56" s="24"/>
      <c r="L56" s="65"/>
      <c r="M56" s="66"/>
    </row>
    <row r="57" spans="1:13" s="23" customFormat="1" ht="62.25" hidden="1" customHeight="1" x14ac:dyDescent="0.25">
      <c r="A57" s="46" t="s">
        <v>67</v>
      </c>
      <c r="B57" s="64">
        <v>50606</v>
      </c>
      <c r="C57" s="54" t="s">
        <v>176</v>
      </c>
      <c r="D57" s="42" t="s">
        <v>57</v>
      </c>
      <c r="E57" s="40" t="s">
        <v>28</v>
      </c>
      <c r="F57" s="75">
        <v>0</v>
      </c>
      <c r="G57" s="36" t="e">
        <f t="shared" ref="G57" si="26">J57*K57+J57</f>
        <v>#REF!</v>
      </c>
      <c r="H57" s="179" t="e">
        <f>ROUND((G57*F57),2)</f>
        <v>#REF!</v>
      </c>
      <c r="I57" s="198" t="e">
        <f>K57</f>
        <v>#REF!</v>
      </c>
      <c r="J57" s="182">
        <v>63.51</v>
      </c>
      <c r="K57" s="168" t="e">
        <f>K48</f>
        <v>#REF!</v>
      </c>
      <c r="L57" s="65"/>
      <c r="M57" s="66"/>
    </row>
    <row r="58" spans="1:13" s="23" customFormat="1" ht="46.5" hidden="1" customHeight="1" x14ac:dyDescent="0.25">
      <c r="A58" s="46" t="s">
        <v>68</v>
      </c>
      <c r="B58" s="64">
        <v>200130</v>
      </c>
      <c r="C58" s="54" t="s">
        <v>176</v>
      </c>
      <c r="D58" s="42" t="s">
        <v>191</v>
      </c>
      <c r="E58" s="40" t="s">
        <v>2</v>
      </c>
      <c r="F58" s="75">
        <v>0</v>
      </c>
      <c r="G58" s="36" t="e">
        <f>J58*K58+J58</f>
        <v>#REF!</v>
      </c>
      <c r="H58" s="179" t="e">
        <f t="shared" ref="H58" si="27">ROUND((G58*F58),2)</f>
        <v>#REF!</v>
      </c>
      <c r="I58" s="198" t="e">
        <f>K58</f>
        <v>#REF!</v>
      </c>
      <c r="J58" s="182">
        <v>1007.75</v>
      </c>
      <c r="K58" s="168" t="e">
        <f>K57</f>
        <v>#REF!</v>
      </c>
      <c r="L58" s="65"/>
      <c r="M58" s="66"/>
    </row>
    <row r="59" spans="1:13" s="23" customFormat="1" ht="15.75" hidden="1" thickBot="1" x14ac:dyDescent="0.3">
      <c r="A59" s="27"/>
      <c r="B59" s="28"/>
      <c r="C59" s="28"/>
      <c r="D59" s="29"/>
      <c r="E59" s="30"/>
      <c r="F59" s="31">
        <v>0</v>
      </c>
      <c r="G59" s="32" t="s">
        <v>33</v>
      </c>
      <c r="H59" s="191" t="e">
        <f>SUM(H57:H58)</f>
        <v>#REF!</v>
      </c>
      <c r="I59" s="197"/>
      <c r="J59" s="181"/>
      <c r="K59" s="24"/>
      <c r="L59" s="65"/>
      <c r="M59" s="66"/>
    </row>
    <row r="60" spans="1:13" s="23" customFormat="1" ht="15.75" thickBot="1" x14ac:dyDescent="0.3">
      <c r="A60" s="21">
        <v>5</v>
      </c>
      <c r="B60" s="22"/>
      <c r="C60" s="22"/>
      <c r="D60" s="67"/>
      <c r="E60" s="25"/>
      <c r="F60" s="25"/>
      <c r="G60" s="26"/>
      <c r="H60" s="190"/>
      <c r="I60" s="197"/>
      <c r="J60" s="181"/>
      <c r="K60" s="24"/>
      <c r="L60" s="65"/>
      <c r="M60" s="66"/>
    </row>
    <row r="61" spans="1:13" s="23" customFormat="1" ht="30" customHeight="1" x14ac:dyDescent="0.25">
      <c r="A61" s="46" t="s">
        <v>69</v>
      </c>
      <c r="B61" s="64">
        <v>30101</v>
      </c>
      <c r="C61" s="54" t="s">
        <v>176</v>
      </c>
      <c r="D61" s="218" t="s">
        <v>349</v>
      </c>
      <c r="E61" s="40" t="s">
        <v>28</v>
      </c>
      <c r="F61" s="75">
        <v>8.92</v>
      </c>
      <c r="G61" s="36">
        <f t="shared" ref="G61:G67" si="28">J61*K61+J61</f>
        <v>71.104045999999997</v>
      </c>
      <c r="H61" s="179">
        <f>F61*G61</f>
        <v>634.24809031999996</v>
      </c>
      <c r="I61" s="198">
        <f>K61</f>
        <v>0.29609999999999997</v>
      </c>
      <c r="J61" s="182">
        <v>54.86</v>
      </c>
      <c r="K61" s="168">
        <f>H6</f>
        <v>0.29609999999999997</v>
      </c>
      <c r="L61" s="65"/>
      <c r="M61" s="66"/>
    </row>
    <row r="62" spans="1:13" s="23" customFormat="1" ht="30" hidden="1" x14ac:dyDescent="0.25">
      <c r="A62" s="46" t="s">
        <v>70</v>
      </c>
      <c r="B62" s="64">
        <v>120301</v>
      </c>
      <c r="C62" s="54" t="s">
        <v>176</v>
      </c>
      <c r="D62" s="42" t="s">
        <v>66</v>
      </c>
      <c r="E62" s="40" t="s">
        <v>28</v>
      </c>
      <c r="F62" s="75">
        <v>0</v>
      </c>
      <c r="G62" s="36">
        <f t="shared" si="28"/>
        <v>41.475200000000001</v>
      </c>
      <c r="H62" s="179">
        <f t="shared" ref="H62:H67" si="29">F62*G62</f>
        <v>0</v>
      </c>
      <c r="I62" s="198">
        <f t="shared" ref="I62:I66" si="30">K62</f>
        <v>0.29609999999999997</v>
      </c>
      <c r="J62" s="182">
        <v>32</v>
      </c>
      <c r="K62" s="168">
        <f>K61</f>
        <v>0.29609999999999997</v>
      </c>
      <c r="L62" s="65"/>
      <c r="M62" s="66"/>
    </row>
    <row r="63" spans="1:13" s="23" customFormat="1" ht="30" hidden="1" x14ac:dyDescent="0.25">
      <c r="A63" s="46" t="s">
        <v>264</v>
      </c>
      <c r="B63" s="64">
        <v>120302</v>
      </c>
      <c r="C63" s="54" t="s">
        <v>176</v>
      </c>
      <c r="D63" s="42" t="s">
        <v>185</v>
      </c>
      <c r="E63" s="40" t="s">
        <v>28</v>
      </c>
      <c r="F63" s="75">
        <v>0</v>
      </c>
      <c r="G63" s="36">
        <f t="shared" si="28"/>
        <v>28.890068999999997</v>
      </c>
      <c r="H63" s="179">
        <f t="shared" si="29"/>
        <v>0</v>
      </c>
      <c r="I63" s="198">
        <f t="shared" si="30"/>
        <v>0.29609999999999997</v>
      </c>
      <c r="J63" s="182">
        <v>22.29</v>
      </c>
      <c r="K63" s="168">
        <f>K62</f>
        <v>0.29609999999999997</v>
      </c>
      <c r="L63" s="65"/>
      <c r="M63" s="66"/>
    </row>
    <row r="64" spans="1:13" s="23" customFormat="1" ht="47.25" hidden="1" customHeight="1" x14ac:dyDescent="0.25">
      <c r="A64" s="46" t="s">
        <v>265</v>
      </c>
      <c r="B64" s="38">
        <v>120221</v>
      </c>
      <c r="C64" s="54" t="s">
        <v>176</v>
      </c>
      <c r="D64" s="184" t="s">
        <v>186</v>
      </c>
      <c r="E64" s="40" t="s">
        <v>28</v>
      </c>
      <c r="F64" s="75">
        <v>0</v>
      </c>
      <c r="G64" s="36">
        <f t="shared" si="28"/>
        <v>283.78109499999999</v>
      </c>
      <c r="H64" s="179">
        <f t="shared" si="29"/>
        <v>0</v>
      </c>
      <c r="I64" s="198">
        <f t="shared" si="30"/>
        <v>0.29609999999999997</v>
      </c>
      <c r="J64" s="182">
        <v>218.95</v>
      </c>
      <c r="K64" s="168">
        <f>K61</f>
        <v>0.29609999999999997</v>
      </c>
      <c r="L64" s="65"/>
      <c r="M64" s="66"/>
    </row>
    <row r="65" spans="1:13" s="23" customFormat="1" ht="45" hidden="1" x14ac:dyDescent="0.25">
      <c r="A65" s="46" t="s">
        <v>266</v>
      </c>
      <c r="B65" s="38">
        <v>87273</v>
      </c>
      <c r="C65" s="54" t="s">
        <v>151</v>
      </c>
      <c r="D65" s="39" t="s">
        <v>189</v>
      </c>
      <c r="E65" s="40" t="s">
        <v>28</v>
      </c>
      <c r="F65" s="75">
        <v>0</v>
      </c>
      <c r="G65" s="36">
        <f t="shared" ref="G65" si="31">J65*K65+J65</f>
        <v>93.202551</v>
      </c>
      <c r="H65" s="179">
        <f t="shared" si="29"/>
        <v>0</v>
      </c>
      <c r="I65" s="198">
        <f t="shared" si="30"/>
        <v>0.29609999999999997</v>
      </c>
      <c r="J65" s="182">
        <v>71.91</v>
      </c>
      <c r="K65" s="168">
        <f>K61</f>
        <v>0.29609999999999997</v>
      </c>
      <c r="L65" s="65"/>
      <c r="M65" s="66"/>
    </row>
    <row r="66" spans="1:13" s="23" customFormat="1" ht="30" hidden="1" x14ac:dyDescent="0.25">
      <c r="A66" s="46" t="s">
        <v>267</v>
      </c>
      <c r="B66" s="38">
        <v>130311</v>
      </c>
      <c r="C66" s="54" t="s">
        <v>176</v>
      </c>
      <c r="D66" s="39" t="s">
        <v>187</v>
      </c>
      <c r="E66" s="40" t="s">
        <v>2</v>
      </c>
      <c r="F66" s="75">
        <v>0</v>
      </c>
      <c r="G66" s="36">
        <f t="shared" si="28"/>
        <v>32.467305000000003</v>
      </c>
      <c r="H66" s="179">
        <f t="shared" si="29"/>
        <v>0</v>
      </c>
      <c r="I66" s="198">
        <f t="shared" si="30"/>
        <v>0.29609999999999997</v>
      </c>
      <c r="J66" s="182">
        <v>25.05</v>
      </c>
      <c r="K66" s="168">
        <f>K61</f>
        <v>0.29609999999999997</v>
      </c>
      <c r="L66" s="65"/>
      <c r="M66" s="66"/>
    </row>
    <row r="67" spans="1:13" s="23" customFormat="1" hidden="1" x14ac:dyDescent="0.25">
      <c r="A67" s="46" t="s">
        <v>268</v>
      </c>
      <c r="B67" s="64">
        <v>130317</v>
      </c>
      <c r="C67" s="54" t="s">
        <v>176</v>
      </c>
      <c r="D67" s="42" t="s">
        <v>188</v>
      </c>
      <c r="E67" s="40" t="s">
        <v>2</v>
      </c>
      <c r="F67" s="75">
        <v>0</v>
      </c>
      <c r="G67" s="36">
        <f t="shared" si="28"/>
        <v>100.655126</v>
      </c>
      <c r="H67" s="179">
        <f t="shared" si="29"/>
        <v>0</v>
      </c>
      <c r="I67" s="197"/>
      <c r="J67" s="182">
        <v>77.66</v>
      </c>
      <c r="K67" s="168">
        <f>K61</f>
        <v>0.29609999999999997</v>
      </c>
      <c r="L67" s="65"/>
      <c r="M67" s="66"/>
    </row>
    <row r="68" spans="1:13" s="23" customFormat="1" ht="15.75" thickBot="1" x14ac:dyDescent="0.3">
      <c r="A68" s="27"/>
      <c r="B68" s="28"/>
      <c r="C68" s="28"/>
      <c r="D68" s="29"/>
      <c r="E68" s="30"/>
      <c r="F68" s="31"/>
      <c r="G68" s="32" t="s">
        <v>33</v>
      </c>
      <c r="H68" s="191">
        <f>SUM(H61:H67)</f>
        <v>634.24809031999996</v>
      </c>
      <c r="I68" s="197"/>
      <c r="J68" s="181"/>
      <c r="K68" s="24"/>
      <c r="L68" s="65"/>
      <c r="M68" s="66"/>
    </row>
    <row r="69" spans="1:13" s="23" customFormat="1" ht="15.75" hidden="1" thickBot="1" x14ac:dyDescent="0.3">
      <c r="A69" s="21">
        <v>6</v>
      </c>
      <c r="B69" s="22"/>
      <c r="C69" s="22"/>
      <c r="D69" s="67" t="s">
        <v>230</v>
      </c>
      <c r="E69" s="25"/>
      <c r="F69" s="25">
        <v>0</v>
      </c>
      <c r="G69" s="26"/>
      <c r="H69" s="190"/>
      <c r="I69" s="197"/>
      <c r="J69" s="181"/>
      <c r="K69" s="24"/>
      <c r="L69" s="65"/>
      <c r="M69" s="66"/>
    </row>
    <row r="70" spans="1:13" s="23" customFormat="1" hidden="1" x14ac:dyDescent="0.25">
      <c r="A70" s="46" t="s">
        <v>71</v>
      </c>
      <c r="B70" s="64">
        <v>200709</v>
      </c>
      <c r="C70" s="54" t="s">
        <v>176</v>
      </c>
      <c r="D70" s="39" t="s">
        <v>231</v>
      </c>
      <c r="E70" s="40" t="s">
        <v>48</v>
      </c>
      <c r="F70" s="75">
        <v>0</v>
      </c>
      <c r="G70" s="36">
        <f>J70*K70+J70</f>
        <v>1115.215829</v>
      </c>
      <c r="H70" s="179">
        <f t="shared" ref="H70" si="32">ROUND((G70*F70),2)</f>
        <v>0</v>
      </c>
      <c r="I70" s="198">
        <f>K70</f>
        <v>0.15570000000000001</v>
      </c>
      <c r="J70" s="182">
        <v>964.97</v>
      </c>
      <c r="K70" s="168">
        <v>0.15570000000000001</v>
      </c>
      <c r="L70" s="65"/>
      <c r="M70" s="66"/>
    </row>
    <row r="71" spans="1:13" s="23" customFormat="1" ht="30" hidden="1" x14ac:dyDescent="0.25">
      <c r="A71" s="46" t="s">
        <v>72</v>
      </c>
      <c r="B71" s="64">
        <v>200707</v>
      </c>
      <c r="C71" s="54" t="s">
        <v>176</v>
      </c>
      <c r="D71" s="39" t="s">
        <v>232</v>
      </c>
      <c r="E71" s="40" t="s">
        <v>48</v>
      </c>
      <c r="F71" s="75">
        <v>0</v>
      </c>
      <c r="G71" s="36">
        <f>J71*K71+J71</f>
        <v>2093.7354620000001</v>
      </c>
      <c r="H71" s="179">
        <f t="shared" ref="H71" si="33">ROUND((G71*F71),2)</f>
        <v>0</v>
      </c>
      <c r="I71" s="198">
        <f>K71</f>
        <v>0.15570000000000001</v>
      </c>
      <c r="J71" s="182">
        <v>1811.66</v>
      </c>
      <c r="K71" s="168">
        <v>0.15570000000000001</v>
      </c>
      <c r="L71" s="65"/>
      <c r="M71" s="66"/>
    </row>
    <row r="72" spans="1:13" s="23" customFormat="1" ht="15.75" hidden="1" thickBot="1" x14ac:dyDescent="0.3">
      <c r="A72" s="27"/>
      <c r="B72" s="28"/>
      <c r="C72" s="28"/>
      <c r="D72" s="29"/>
      <c r="E72" s="30"/>
      <c r="F72" s="31">
        <v>0</v>
      </c>
      <c r="G72" s="32" t="s">
        <v>33</v>
      </c>
      <c r="H72" s="191">
        <f>SUM(H70:H71)</f>
        <v>0</v>
      </c>
      <c r="I72" s="197"/>
      <c r="J72" s="181"/>
      <c r="K72" s="24"/>
      <c r="L72" s="65"/>
      <c r="M72" s="66"/>
    </row>
    <row r="73" spans="1:13" s="23" customFormat="1" ht="15.75" hidden="1" thickBot="1" x14ac:dyDescent="0.3">
      <c r="A73" s="21">
        <v>7</v>
      </c>
      <c r="B73" s="22"/>
      <c r="C73" s="22"/>
      <c r="D73" s="67" t="s">
        <v>233</v>
      </c>
      <c r="E73" s="25"/>
      <c r="F73" s="25">
        <v>0</v>
      </c>
      <c r="G73" s="26"/>
      <c r="H73" s="190"/>
      <c r="I73" s="197"/>
      <c r="J73" s="181"/>
      <c r="K73" s="24"/>
      <c r="L73" s="65"/>
      <c r="M73" s="66"/>
    </row>
    <row r="74" spans="1:13" s="23" customFormat="1" hidden="1" x14ac:dyDescent="0.25">
      <c r="A74" s="46" t="s">
        <v>73</v>
      </c>
      <c r="B74" s="64">
        <v>210105</v>
      </c>
      <c r="C74" s="54" t="s">
        <v>176</v>
      </c>
      <c r="D74" t="s">
        <v>234</v>
      </c>
      <c r="E74" s="40" t="s">
        <v>28</v>
      </c>
      <c r="F74" s="75">
        <v>0</v>
      </c>
      <c r="G74" s="36">
        <f>J74*K74+J74</f>
        <v>157.64464299999997</v>
      </c>
      <c r="H74" s="179">
        <f t="shared" ref="H74" si="34">ROUND((G74*F74),2)</f>
        <v>0</v>
      </c>
      <c r="I74" s="198">
        <f>K74</f>
        <v>0.29609999999999997</v>
      </c>
      <c r="J74" s="182">
        <v>121.63</v>
      </c>
      <c r="K74" s="168">
        <f>K61</f>
        <v>0.29609999999999997</v>
      </c>
      <c r="L74" s="65"/>
      <c r="M74" s="66"/>
    </row>
    <row r="75" spans="1:13" s="23" customFormat="1" ht="15.75" hidden="1" thickBot="1" x14ac:dyDescent="0.3">
      <c r="A75" s="27"/>
      <c r="B75" s="28"/>
      <c r="C75" s="28"/>
      <c r="D75" s="29"/>
      <c r="E75" s="30"/>
      <c r="F75" s="31">
        <v>0</v>
      </c>
      <c r="G75" s="32" t="s">
        <v>33</v>
      </c>
      <c r="H75" s="191">
        <f>SUM(H74)</f>
        <v>0</v>
      </c>
      <c r="I75" s="197"/>
      <c r="J75" s="181"/>
      <c r="K75" s="24"/>
      <c r="L75" s="65"/>
      <c r="M75" s="66"/>
    </row>
    <row r="76" spans="1:13" s="23" customFormat="1" ht="15.75" thickBot="1" x14ac:dyDescent="0.3">
      <c r="A76" s="21">
        <v>8</v>
      </c>
      <c r="B76" s="22"/>
      <c r="C76" s="22"/>
      <c r="D76" s="67" t="s">
        <v>192</v>
      </c>
      <c r="E76" s="25"/>
      <c r="F76" s="25"/>
      <c r="G76" s="26"/>
      <c r="H76" s="190"/>
      <c r="I76" s="197"/>
      <c r="J76" s="181"/>
      <c r="K76" s="24"/>
      <c r="L76" s="65"/>
      <c r="M76" s="66"/>
    </row>
    <row r="77" spans="1:13" s="23" customFormat="1" x14ac:dyDescent="0.25">
      <c r="A77" s="46" t="s">
        <v>194</v>
      </c>
      <c r="B77" s="64">
        <v>110201</v>
      </c>
      <c r="C77" s="54" t="s">
        <v>176</v>
      </c>
      <c r="D77" t="s">
        <v>64</v>
      </c>
      <c r="E77" s="40" t="s">
        <v>28</v>
      </c>
      <c r="F77" s="75">
        <v>19.05</v>
      </c>
      <c r="G77" s="36">
        <f>J77*K77+J77</f>
        <v>61.633480999999996</v>
      </c>
      <c r="H77" s="179">
        <f t="shared" ref="H77" si="35">ROUND((G77*F77),2)</f>
        <v>1174.1199999999999</v>
      </c>
      <c r="I77" s="199">
        <f>K77</f>
        <v>0.15570000000000001</v>
      </c>
      <c r="J77" s="182">
        <v>53.33</v>
      </c>
      <c r="K77" s="168">
        <v>0.15570000000000001</v>
      </c>
      <c r="L77" s="65"/>
      <c r="M77" s="66"/>
    </row>
    <row r="78" spans="1:13" s="23" customFormat="1" ht="15.75" thickBot="1" x14ac:dyDescent="0.3">
      <c r="A78" s="27"/>
      <c r="B78" s="28"/>
      <c r="C78" s="28"/>
      <c r="D78" s="29"/>
      <c r="E78" s="30"/>
      <c r="F78" s="31">
        <v>0</v>
      </c>
      <c r="G78" s="32" t="s">
        <v>33</v>
      </c>
      <c r="H78" s="191">
        <f>SUM(H77)</f>
        <v>1174.1199999999999</v>
      </c>
      <c r="I78" s="197"/>
      <c r="J78" s="181"/>
      <c r="K78" s="24"/>
      <c r="L78" s="65"/>
      <c r="M78" s="66"/>
    </row>
    <row r="79" spans="1:13" s="23" customFormat="1" ht="15.75" thickBot="1" x14ac:dyDescent="0.3">
      <c r="A79" s="137">
        <v>9</v>
      </c>
      <c r="B79" s="138"/>
      <c r="C79" s="138"/>
      <c r="D79" s="139" t="s">
        <v>193</v>
      </c>
      <c r="E79" s="140"/>
      <c r="F79" s="140">
        <v>0</v>
      </c>
      <c r="G79" s="141"/>
      <c r="H79" s="192"/>
      <c r="I79" s="197"/>
      <c r="J79" s="181"/>
      <c r="K79" s="24"/>
      <c r="L79" s="65"/>
      <c r="M79" s="66"/>
    </row>
    <row r="80" spans="1:13" s="23" customFormat="1" ht="30.75" thickBot="1" x14ac:dyDescent="0.3">
      <c r="A80" s="52" t="s">
        <v>74</v>
      </c>
      <c r="B80" s="33">
        <v>130103</v>
      </c>
      <c r="C80" s="53" t="s">
        <v>176</v>
      </c>
      <c r="D80" s="154" t="s">
        <v>226</v>
      </c>
      <c r="E80" s="63" t="s">
        <v>28</v>
      </c>
      <c r="F80" s="150">
        <v>19.05</v>
      </c>
      <c r="G80" s="151">
        <f t="shared" ref="G80" si="36">J80*K80+J80</f>
        <v>30.937907000000003</v>
      </c>
      <c r="H80" s="178">
        <f>F80*G80</f>
        <v>589.36712835000003</v>
      </c>
      <c r="I80" s="198">
        <f>K80</f>
        <v>0.29609999999999997</v>
      </c>
      <c r="J80" s="182">
        <v>23.87</v>
      </c>
      <c r="K80" s="168">
        <f>K61</f>
        <v>0.29609999999999997</v>
      </c>
      <c r="L80" s="65"/>
      <c r="M80" s="66"/>
    </row>
    <row r="81" spans="1:13" s="23" customFormat="1" ht="43.5" customHeight="1" thickBot="1" x14ac:dyDescent="0.3">
      <c r="A81" s="52" t="s">
        <v>269</v>
      </c>
      <c r="B81" s="64">
        <v>130236</v>
      </c>
      <c r="C81" s="54" t="s">
        <v>176</v>
      </c>
      <c r="D81" s="152" t="s">
        <v>227</v>
      </c>
      <c r="E81" s="40" t="s">
        <v>28</v>
      </c>
      <c r="F81" s="75">
        <v>19.05</v>
      </c>
      <c r="G81" s="147">
        <f t="shared" ref="G81:G83" si="37">J81*K81+J81</f>
        <v>105.06186600000001</v>
      </c>
      <c r="H81" s="179">
        <f t="shared" ref="H81:H83" si="38">F81*G81</f>
        <v>2001.4285473000002</v>
      </c>
      <c r="I81" s="198">
        <f t="shared" ref="I81:I85" si="39">K81</f>
        <v>0.29609999999999997</v>
      </c>
      <c r="J81" s="182">
        <v>81.06</v>
      </c>
      <c r="K81" s="168">
        <f>K80</f>
        <v>0.29609999999999997</v>
      </c>
      <c r="L81" s="65"/>
      <c r="M81" s="66"/>
    </row>
    <row r="82" spans="1:13" s="23" customFormat="1" ht="30.75" hidden="1" thickBot="1" x14ac:dyDescent="0.3">
      <c r="A82" s="52" t="s">
        <v>270</v>
      </c>
      <c r="B82" s="64">
        <v>130222</v>
      </c>
      <c r="C82" s="54" t="s">
        <v>176</v>
      </c>
      <c r="D82" s="152" t="s">
        <v>225</v>
      </c>
      <c r="E82" s="40" t="s">
        <v>28</v>
      </c>
      <c r="F82" s="75">
        <v>0</v>
      </c>
      <c r="G82" s="147">
        <f t="shared" si="37"/>
        <v>144.38553999999999</v>
      </c>
      <c r="H82" s="179">
        <f t="shared" si="38"/>
        <v>0</v>
      </c>
      <c r="I82" s="198">
        <f t="shared" si="39"/>
        <v>0.29609999999999997</v>
      </c>
      <c r="J82" s="182">
        <v>111.4</v>
      </c>
      <c r="K82" s="168">
        <f>K80</f>
        <v>0.29609999999999997</v>
      </c>
      <c r="L82" s="65"/>
      <c r="M82" s="66"/>
    </row>
    <row r="83" spans="1:13" s="23" customFormat="1" ht="30.75" thickBot="1" x14ac:dyDescent="0.3">
      <c r="A83" s="52" t="s">
        <v>271</v>
      </c>
      <c r="B83" s="64">
        <v>130301</v>
      </c>
      <c r="C83" s="54" t="s">
        <v>176</v>
      </c>
      <c r="D83" s="42" t="s">
        <v>321</v>
      </c>
      <c r="E83" s="40" t="s">
        <v>2</v>
      </c>
      <c r="F83" s="75">
        <v>13.5</v>
      </c>
      <c r="G83" s="147">
        <f t="shared" si="37"/>
        <v>17.289974000000001</v>
      </c>
      <c r="H83" s="179">
        <f t="shared" si="38"/>
        <v>233.414649</v>
      </c>
      <c r="I83" s="198">
        <f t="shared" si="39"/>
        <v>0.29609999999999997</v>
      </c>
      <c r="J83" s="182">
        <v>13.34</v>
      </c>
      <c r="K83" s="168">
        <f t="shared" ref="K83:K85" si="40">K81</f>
        <v>0.29609999999999997</v>
      </c>
      <c r="L83" s="65"/>
      <c r="M83" s="66"/>
    </row>
    <row r="84" spans="1:13" s="23" customFormat="1" ht="30.75" hidden="1" thickBot="1" x14ac:dyDescent="0.3">
      <c r="A84" s="52" t="s">
        <v>272</v>
      </c>
      <c r="B84" s="64">
        <v>120227</v>
      </c>
      <c r="C84" s="54" t="s">
        <v>176</v>
      </c>
      <c r="D84" s="42" t="s">
        <v>228</v>
      </c>
      <c r="E84" s="40" t="s">
        <v>2</v>
      </c>
      <c r="F84" s="75">
        <v>0</v>
      </c>
      <c r="G84" s="147">
        <f t="shared" ref="G84" si="41">J84*K84+J84</f>
        <v>67.863795999999994</v>
      </c>
      <c r="H84" s="179">
        <f t="shared" ref="H84" si="42">F84*G84</f>
        <v>0</v>
      </c>
      <c r="I84" s="198">
        <f t="shared" si="39"/>
        <v>0.29609999999999997</v>
      </c>
      <c r="J84" s="182">
        <v>52.36</v>
      </c>
      <c r="K84" s="168">
        <f t="shared" si="40"/>
        <v>0.29609999999999997</v>
      </c>
      <c r="L84" s="65"/>
      <c r="M84" s="66"/>
    </row>
    <row r="85" spans="1:13" s="23" customFormat="1" ht="45.75" thickBot="1" x14ac:dyDescent="0.3">
      <c r="A85" s="52" t="s">
        <v>273</v>
      </c>
      <c r="B85" s="162">
        <v>94993</v>
      </c>
      <c r="C85" s="163" t="s">
        <v>151</v>
      </c>
      <c r="D85" s="164" t="s">
        <v>323</v>
      </c>
      <c r="E85" s="165" t="s">
        <v>28</v>
      </c>
      <c r="F85" s="166">
        <v>11.28</v>
      </c>
      <c r="G85" s="167">
        <f>J85*K85+J85</f>
        <v>139.34371100000001</v>
      </c>
      <c r="H85" s="186">
        <f>F85*G85</f>
        <v>1571.7970600800002</v>
      </c>
      <c r="I85" s="198">
        <f t="shared" si="39"/>
        <v>0.29609999999999997</v>
      </c>
      <c r="J85" s="182">
        <v>107.51</v>
      </c>
      <c r="K85" s="168">
        <f t="shared" si="40"/>
        <v>0.29609999999999997</v>
      </c>
      <c r="L85" s="65"/>
      <c r="M85" s="66"/>
    </row>
    <row r="86" spans="1:13" s="23" customFormat="1" ht="15.75" thickBot="1" x14ac:dyDescent="0.3">
      <c r="A86" s="156"/>
      <c r="B86" s="157"/>
      <c r="C86" s="157"/>
      <c r="D86" s="158"/>
      <c r="E86" s="159"/>
      <c r="F86" s="160"/>
      <c r="G86" s="161" t="s">
        <v>33</v>
      </c>
      <c r="H86" s="195">
        <f>H80+H81+H83+H85</f>
        <v>4396.00738473</v>
      </c>
      <c r="I86" s="197"/>
      <c r="J86" s="181"/>
      <c r="K86" s="24"/>
      <c r="L86" s="65"/>
      <c r="M86" s="66"/>
    </row>
    <row r="87" spans="1:13" s="23" customFormat="1" ht="15.75" thickBot="1" x14ac:dyDescent="0.3">
      <c r="A87" s="133">
        <v>10</v>
      </c>
      <c r="B87" s="134"/>
      <c r="C87" s="134"/>
      <c r="D87" s="142" t="s">
        <v>49</v>
      </c>
      <c r="E87" s="143"/>
      <c r="F87" s="143">
        <v>0</v>
      </c>
      <c r="G87" s="153"/>
      <c r="H87" s="193"/>
      <c r="I87" s="197"/>
      <c r="J87" s="181"/>
      <c r="K87" s="24"/>
      <c r="L87" s="65"/>
      <c r="M87" s="66"/>
    </row>
    <row r="88" spans="1:13" s="23" customFormat="1" ht="34.5" customHeight="1" x14ac:dyDescent="0.25">
      <c r="A88" s="46" t="s">
        <v>75</v>
      </c>
      <c r="B88" s="38">
        <v>50205</v>
      </c>
      <c r="C88" s="54" t="s">
        <v>176</v>
      </c>
      <c r="D88" s="218" t="s">
        <v>356</v>
      </c>
      <c r="E88" s="40" t="s">
        <v>28</v>
      </c>
      <c r="F88" s="75">
        <v>1.35</v>
      </c>
      <c r="G88" s="36">
        <f>J88*K88+J88</f>
        <v>531.29731200000003</v>
      </c>
      <c r="H88" s="179">
        <f t="shared" ref="H88:H93" si="43">ROUND((G88*F88),2)</f>
        <v>717.25</v>
      </c>
      <c r="I88" s="198">
        <f>K88</f>
        <v>0.29609999999999997</v>
      </c>
      <c r="J88" s="182">
        <v>409.92</v>
      </c>
      <c r="K88" s="168">
        <f>K61</f>
        <v>0.29609999999999997</v>
      </c>
      <c r="L88" s="65"/>
      <c r="M88" s="66"/>
    </row>
    <row r="89" spans="1:13" s="23" customFormat="1" ht="75" x14ac:dyDescent="0.25">
      <c r="A89" s="46" t="s">
        <v>76</v>
      </c>
      <c r="B89" s="38">
        <v>62503</v>
      </c>
      <c r="C89" s="54" t="s">
        <v>176</v>
      </c>
      <c r="D89" s="42" t="s">
        <v>324</v>
      </c>
      <c r="E89" s="40" t="s">
        <v>125</v>
      </c>
      <c r="F89" s="75">
        <v>3</v>
      </c>
      <c r="G89" s="36">
        <f t="shared" ref="G89:G93" si="44">ROUND((J89*(1+$H$6)),2)</f>
        <v>1886.41</v>
      </c>
      <c r="H89" s="179">
        <f t="shared" si="43"/>
        <v>5659.23</v>
      </c>
      <c r="I89" s="198">
        <f t="shared" ref="I89:I93" si="45">K89</f>
        <v>0.29609999999999997</v>
      </c>
      <c r="J89" s="182">
        <v>1455.45</v>
      </c>
      <c r="K89" s="168">
        <f>K88</f>
        <v>0.29609999999999997</v>
      </c>
      <c r="L89" s="65"/>
      <c r="M89" s="66"/>
    </row>
    <row r="90" spans="1:13" s="23" customFormat="1" ht="30" x14ac:dyDescent="0.25">
      <c r="A90" s="46" t="s">
        <v>77</v>
      </c>
      <c r="B90" s="38">
        <v>71702</v>
      </c>
      <c r="C90" s="54" t="s">
        <v>176</v>
      </c>
      <c r="D90" s="42" t="s">
        <v>58</v>
      </c>
      <c r="E90" s="40" t="s">
        <v>28</v>
      </c>
      <c r="F90" s="75">
        <v>1.8</v>
      </c>
      <c r="G90" s="36">
        <f t="shared" si="44"/>
        <v>781.82</v>
      </c>
      <c r="H90" s="179">
        <f t="shared" si="43"/>
        <v>1407.28</v>
      </c>
      <c r="I90" s="198">
        <f t="shared" si="45"/>
        <v>0.29609999999999997</v>
      </c>
      <c r="J90" s="182">
        <v>603.21</v>
      </c>
      <c r="K90" s="168">
        <f>K88</f>
        <v>0.29609999999999997</v>
      </c>
      <c r="L90" s="65"/>
      <c r="M90" s="66"/>
    </row>
    <row r="91" spans="1:13" s="23" customFormat="1" x14ac:dyDescent="0.25">
      <c r="A91" s="46" t="s">
        <v>78</v>
      </c>
      <c r="B91" s="38">
        <v>80102</v>
      </c>
      <c r="C91" s="54" t="s">
        <v>176</v>
      </c>
      <c r="D91" s="42" t="s">
        <v>195</v>
      </c>
      <c r="E91" s="40" t="s">
        <v>28</v>
      </c>
      <c r="F91" s="75">
        <v>1.8</v>
      </c>
      <c r="G91" s="36">
        <f t="shared" si="44"/>
        <v>409.22</v>
      </c>
      <c r="H91" s="179">
        <f>ROUND((G91*F91),2)</f>
        <v>736.6</v>
      </c>
      <c r="I91" s="198">
        <f t="shared" si="45"/>
        <v>0.15570000000000001</v>
      </c>
      <c r="J91" s="182">
        <v>315.73</v>
      </c>
      <c r="K91" s="168">
        <v>0.15570000000000001</v>
      </c>
      <c r="L91" s="65"/>
      <c r="M91" s="66"/>
    </row>
    <row r="92" spans="1:13" s="23" customFormat="1" ht="30" x14ac:dyDescent="0.25">
      <c r="A92" s="46" t="s">
        <v>79</v>
      </c>
      <c r="B92" s="64">
        <v>60103</v>
      </c>
      <c r="C92" s="54" t="s">
        <v>176</v>
      </c>
      <c r="D92" s="42" t="s">
        <v>196</v>
      </c>
      <c r="E92" s="40" t="s">
        <v>48</v>
      </c>
      <c r="F92" s="75">
        <v>3</v>
      </c>
      <c r="G92" s="36">
        <f t="shared" si="44"/>
        <v>499.72</v>
      </c>
      <c r="H92" s="179">
        <f t="shared" si="43"/>
        <v>1499.16</v>
      </c>
      <c r="I92" s="198">
        <f t="shared" si="45"/>
        <v>0.29609999999999997</v>
      </c>
      <c r="J92" s="182">
        <v>385.56</v>
      </c>
      <c r="K92" s="168">
        <f>K88</f>
        <v>0.29609999999999997</v>
      </c>
      <c r="L92" s="65"/>
      <c r="M92" s="66"/>
    </row>
    <row r="93" spans="1:13" s="23" customFormat="1" ht="30" x14ac:dyDescent="0.25">
      <c r="A93" s="46" t="s">
        <v>80</v>
      </c>
      <c r="B93" s="38">
        <v>60107</v>
      </c>
      <c r="C93" s="54" t="s">
        <v>176</v>
      </c>
      <c r="D93" s="42" t="s">
        <v>197</v>
      </c>
      <c r="E93" s="40" t="s">
        <v>2</v>
      </c>
      <c r="F93" s="75">
        <v>10</v>
      </c>
      <c r="G93" s="36">
        <f t="shared" si="44"/>
        <v>24.82</v>
      </c>
      <c r="H93" s="179">
        <f t="shared" si="43"/>
        <v>248.2</v>
      </c>
      <c r="I93" s="198">
        <f t="shared" si="45"/>
        <v>0.29609999999999997</v>
      </c>
      <c r="J93" s="182">
        <v>19.149999999999999</v>
      </c>
      <c r="K93" s="168">
        <f>K88</f>
        <v>0.29609999999999997</v>
      </c>
      <c r="L93" s="65"/>
      <c r="M93" s="66"/>
    </row>
    <row r="94" spans="1:13" s="23" customFormat="1" ht="15.75" thickBot="1" x14ac:dyDescent="0.3">
      <c r="A94" s="27"/>
      <c r="B94" s="28"/>
      <c r="C94" s="28"/>
      <c r="D94" s="29"/>
      <c r="E94" s="30"/>
      <c r="F94" s="31"/>
      <c r="G94" s="32" t="s">
        <v>33</v>
      </c>
      <c r="H94" s="191">
        <f>SUM(H88:H93)</f>
        <v>10267.719999999999</v>
      </c>
      <c r="I94" s="197"/>
      <c r="J94" s="181"/>
      <c r="K94" s="24"/>
      <c r="L94" s="65"/>
      <c r="M94" s="66"/>
    </row>
    <row r="95" spans="1:13" s="23" customFormat="1" ht="15.75" thickBot="1" x14ac:dyDescent="0.3">
      <c r="A95" s="21">
        <v>11</v>
      </c>
      <c r="B95" s="22"/>
      <c r="C95" s="22"/>
      <c r="D95" s="67" t="s">
        <v>140</v>
      </c>
      <c r="E95" s="25"/>
      <c r="F95" s="25"/>
      <c r="G95" s="26"/>
      <c r="H95" s="190"/>
      <c r="I95" s="197"/>
      <c r="J95" s="181"/>
      <c r="K95" s="24"/>
      <c r="L95" s="65"/>
      <c r="M95" s="66"/>
    </row>
    <row r="96" spans="1:13" s="23" customFormat="1" x14ac:dyDescent="0.25">
      <c r="A96" s="37" t="s">
        <v>81</v>
      </c>
      <c r="B96" s="64" t="s">
        <v>123</v>
      </c>
      <c r="C96" s="54" t="s">
        <v>176</v>
      </c>
      <c r="D96" s="42" t="s">
        <v>202</v>
      </c>
      <c r="E96" s="40" t="s">
        <v>136</v>
      </c>
      <c r="F96" s="75">
        <v>4</v>
      </c>
      <c r="G96" s="36">
        <f>J96*K96+J96</f>
        <v>122.97396799999999</v>
      </c>
      <c r="H96" s="179">
        <f t="shared" ref="H96:H105" si="46">ROUND((G96*F96),2)</f>
        <v>491.9</v>
      </c>
      <c r="I96" s="198">
        <f>K96</f>
        <v>0.29609999999999997</v>
      </c>
      <c r="J96" s="181">
        <v>94.88</v>
      </c>
      <c r="K96" s="168">
        <f>K88</f>
        <v>0.29609999999999997</v>
      </c>
      <c r="L96" s="65"/>
      <c r="M96" s="66"/>
    </row>
    <row r="97" spans="1:13" s="23" customFormat="1" x14ac:dyDescent="0.25">
      <c r="A97" s="37" t="s">
        <v>142</v>
      </c>
      <c r="B97" s="64" t="s">
        <v>210</v>
      </c>
      <c r="C97" s="54" t="s">
        <v>176</v>
      </c>
      <c r="D97" s="42" t="s">
        <v>203</v>
      </c>
      <c r="E97" s="40" t="s">
        <v>136</v>
      </c>
      <c r="F97" s="75">
        <v>1</v>
      </c>
      <c r="G97" s="36">
        <f t="shared" ref="G97:G105" si="47">J97*K97+J97</f>
        <v>271.58479399999999</v>
      </c>
      <c r="H97" s="179">
        <f t="shared" si="46"/>
        <v>271.58</v>
      </c>
      <c r="I97" s="198">
        <f t="shared" ref="I97:I105" si="48">K97</f>
        <v>0.29609999999999997</v>
      </c>
      <c r="J97" s="181">
        <v>209.54</v>
      </c>
      <c r="K97" s="168">
        <f>K96</f>
        <v>0.29609999999999997</v>
      </c>
      <c r="L97" s="65"/>
      <c r="M97" s="66"/>
    </row>
    <row r="98" spans="1:13" s="23" customFormat="1" x14ac:dyDescent="0.25">
      <c r="A98" s="37" t="s">
        <v>143</v>
      </c>
      <c r="B98" s="64" t="s">
        <v>211</v>
      </c>
      <c r="C98" s="54" t="s">
        <v>176</v>
      </c>
      <c r="D98" s="42" t="s">
        <v>204</v>
      </c>
      <c r="E98" s="40" t="s">
        <v>136</v>
      </c>
      <c r="F98" s="75">
        <v>4</v>
      </c>
      <c r="G98" s="36">
        <f t="shared" si="47"/>
        <v>119.07270700000001</v>
      </c>
      <c r="H98" s="179">
        <f t="shared" si="46"/>
        <v>476.29</v>
      </c>
      <c r="I98" s="198">
        <f t="shared" si="48"/>
        <v>0.29609999999999997</v>
      </c>
      <c r="J98" s="181">
        <v>91.87</v>
      </c>
      <c r="K98" s="168">
        <f>K96</f>
        <v>0.29609999999999997</v>
      </c>
      <c r="L98" s="65"/>
      <c r="M98" s="66"/>
    </row>
    <row r="99" spans="1:13" s="23" customFormat="1" x14ac:dyDescent="0.25">
      <c r="A99" s="37" t="s">
        <v>144</v>
      </c>
      <c r="B99" s="64" t="s">
        <v>212</v>
      </c>
      <c r="C99" s="54" t="s">
        <v>176</v>
      </c>
      <c r="D99" s="42" t="s">
        <v>205</v>
      </c>
      <c r="E99" s="40" t="s">
        <v>136</v>
      </c>
      <c r="F99" s="75">
        <v>2</v>
      </c>
      <c r="G99" s="36">
        <f t="shared" si="47"/>
        <v>470.00474299999996</v>
      </c>
      <c r="H99" s="179">
        <f t="shared" si="46"/>
        <v>940.01</v>
      </c>
      <c r="I99" s="198">
        <f t="shared" si="48"/>
        <v>0.29609999999999997</v>
      </c>
      <c r="J99" s="181">
        <v>362.63</v>
      </c>
      <c r="K99" s="168">
        <f>K96</f>
        <v>0.29609999999999997</v>
      </c>
      <c r="L99" s="65"/>
      <c r="M99" s="66"/>
    </row>
    <row r="100" spans="1:13" s="23" customFormat="1" ht="30" x14ac:dyDescent="0.25">
      <c r="A100" s="37" t="s">
        <v>145</v>
      </c>
      <c r="B100" s="64" t="s">
        <v>213</v>
      </c>
      <c r="C100" s="54" t="s">
        <v>176</v>
      </c>
      <c r="D100" s="42" t="s">
        <v>206</v>
      </c>
      <c r="E100" s="40" t="s">
        <v>136</v>
      </c>
      <c r="F100" s="75">
        <v>3</v>
      </c>
      <c r="G100" s="36">
        <f t="shared" si="47"/>
        <v>219.45565199999999</v>
      </c>
      <c r="H100" s="179">
        <f t="shared" si="46"/>
        <v>658.37</v>
      </c>
      <c r="I100" s="198">
        <f t="shared" si="48"/>
        <v>0.29609999999999997</v>
      </c>
      <c r="J100" s="181">
        <v>169.32</v>
      </c>
      <c r="K100" s="168">
        <f>K96</f>
        <v>0.29609999999999997</v>
      </c>
      <c r="L100" s="65"/>
      <c r="M100" s="66"/>
    </row>
    <row r="101" spans="1:13" s="23" customFormat="1" x14ac:dyDescent="0.25">
      <c r="A101" s="37" t="s">
        <v>146</v>
      </c>
      <c r="B101" s="64" t="s">
        <v>214</v>
      </c>
      <c r="C101" s="54" t="s">
        <v>176</v>
      </c>
      <c r="D101" s="42" t="s">
        <v>207</v>
      </c>
      <c r="E101" s="40" t="s">
        <v>136</v>
      </c>
      <c r="F101" s="75">
        <v>2</v>
      </c>
      <c r="G101" s="36">
        <f t="shared" si="47"/>
        <v>109.28715199999999</v>
      </c>
      <c r="H101" s="179">
        <f t="shared" si="46"/>
        <v>218.57</v>
      </c>
      <c r="I101" s="198">
        <f t="shared" si="48"/>
        <v>0.29609999999999997</v>
      </c>
      <c r="J101" s="181">
        <v>84.32</v>
      </c>
      <c r="K101" s="168">
        <f>K96</f>
        <v>0.29609999999999997</v>
      </c>
      <c r="L101" s="65"/>
      <c r="M101" s="66"/>
    </row>
    <row r="102" spans="1:13" s="23" customFormat="1" ht="57.75" customHeight="1" x14ac:dyDescent="0.25">
      <c r="A102" s="37" t="s">
        <v>274</v>
      </c>
      <c r="B102" s="64" t="s">
        <v>215</v>
      </c>
      <c r="C102" s="54" t="s">
        <v>176</v>
      </c>
      <c r="D102" s="42" t="s">
        <v>208</v>
      </c>
      <c r="E102" s="40" t="s">
        <v>136</v>
      </c>
      <c r="F102" s="75">
        <v>1</v>
      </c>
      <c r="G102" s="36">
        <f t="shared" si="47"/>
        <v>759.95527400000003</v>
      </c>
      <c r="H102" s="179">
        <f t="shared" si="46"/>
        <v>759.96</v>
      </c>
      <c r="I102" s="198">
        <f t="shared" si="48"/>
        <v>0.29609999999999997</v>
      </c>
      <c r="J102" s="181">
        <v>586.34</v>
      </c>
      <c r="K102" s="168">
        <f>K96</f>
        <v>0.29609999999999997</v>
      </c>
      <c r="L102" s="65"/>
      <c r="M102" s="66"/>
    </row>
    <row r="103" spans="1:13" s="23" customFormat="1" x14ac:dyDescent="0.25">
      <c r="A103" s="37" t="s">
        <v>275</v>
      </c>
      <c r="B103" s="64" t="s">
        <v>216</v>
      </c>
      <c r="C103" s="54" t="s">
        <v>176</v>
      </c>
      <c r="D103" s="42" t="s">
        <v>325</v>
      </c>
      <c r="E103" s="40" t="s">
        <v>48</v>
      </c>
      <c r="F103" s="75">
        <v>1</v>
      </c>
      <c r="G103" s="36">
        <f t="shared" si="47"/>
        <v>81.602456000000004</v>
      </c>
      <c r="H103" s="179">
        <f t="shared" si="46"/>
        <v>81.599999999999994</v>
      </c>
      <c r="I103" s="198">
        <f t="shared" si="48"/>
        <v>0.29609999999999997</v>
      </c>
      <c r="J103" s="181">
        <v>62.96</v>
      </c>
      <c r="K103" s="168">
        <f>K100</f>
        <v>0.29609999999999997</v>
      </c>
      <c r="L103" s="65"/>
      <c r="M103" s="66"/>
    </row>
    <row r="104" spans="1:13" s="23" customFormat="1" x14ac:dyDescent="0.25">
      <c r="A104" s="37" t="s">
        <v>276</v>
      </c>
      <c r="B104" s="64" t="s">
        <v>217</v>
      </c>
      <c r="C104" s="54" t="s">
        <v>176</v>
      </c>
      <c r="D104" s="42" t="s">
        <v>209</v>
      </c>
      <c r="E104" s="40" t="s">
        <v>136</v>
      </c>
      <c r="F104" s="75">
        <v>1</v>
      </c>
      <c r="G104" s="36">
        <f t="shared" ref="G104" si="49">J104*K104+J104</f>
        <v>463.73161900000002</v>
      </c>
      <c r="H104" s="179">
        <f t="shared" ref="H104" si="50">ROUND((G104*F104),2)</f>
        <v>463.73</v>
      </c>
      <c r="I104" s="198">
        <f t="shared" si="48"/>
        <v>0.29609999999999997</v>
      </c>
      <c r="J104" s="181">
        <v>357.79</v>
      </c>
      <c r="K104" s="168">
        <f>K99</f>
        <v>0.29609999999999997</v>
      </c>
      <c r="L104" s="65"/>
      <c r="M104" s="66"/>
    </row>
    <row r="105" spans="1:13" s="23" customFormat="1" ht="45" x14ac:dyDescent="0.25">
      <c r="A105" s="37" t="s">
        <v>319</v>
      </c>
      <c r="B105" s="64">
        <v>151016</v>
      </c>
      <c r="C105" s="54" t="s">
        <v>176</v>
      </c>
      <c r="D105" s="42" t="s">
        <v>320</v>
      </c>
      <c r="E105" s="40" t="s">
        <v>125</v>
      </c>
      <c r="F105" s="75">
        <v>1</v>
      </c>
      <c r="G105" s="36">
        <f t="shared" si="47"/>
        <v>843.15193299999999</v>
      </c>
      <c r="H105" s="179">
        <f t="shared" si="46"/>
        <v>843.15</v>
      </c>
      <c r="I105" s="198">
        <f t="shared" si="48"/>
        <v>0.29609999999999997</v>
      </c>
      <c r="J105" s="181">
        <v>650.53</v>
      </c>
      <c r="K105" s="168">
        <f>K100</f>
        <v>0.29609999999999997</v>
      </c>
      <c r="L105" s="65"/>
      <c r="M105" s="66"/>
    </row>
    <row r="106" spans="1:13" s="23" customFormat="1" ht="15.75" thickBot="1" x14ac:dyDescent="0.3">
      <c r="A106" s="27"/>
      <c r="B106" s="28"/>
      <c r="C106" s="28"/>
      <c r="D106" s="29"/>
      <c r="E106" s="98"/>
      <c r="F106" s="31"/>
      <c r="G106" s="32" t="s">
        <v>33</v>
      </c>
      <c r="H106" s="191">
        <f>SUM(H96:H105)</f>
        <v>5205.16</v>
      </c>
      <c r="I106" s="197"/>
      <c r="J106" s="181"/>
      <c r="K106" s="24"/>
      <c r="L106" s="65"/>
      <c r="M106" s="66"/>
    </row>
    <row r="107" spans="1:13" s="23" customFormat="1" ht="15.75" thickBot="1" x14ac:dyDescent="0.3">
      <c r="A107" s="21">
        <v>12</v>
      </c>
      <c r="B107" s="22"/>
      <c r="C107" s="22"/>
      <c r="D107" s="139" t="s">
        <v>139</v>
      </c>
      <c r="E107" s="25"/>
      <c r="F107" s="25"/>
      <c r="G107" s="26"/>
      <c r="H107" s="190"/>
      <c r="I107" s="197"/>
      <c r="J107" s="181"/>
      <c r="K107" s="24"/>
      <c r="L107" s="65"/>
      <c r="M107" s="66"/>
    </row>
    <row r="108" spans="1:13" s="23" customFormat="1" ht="48.75" customHeight="1" x14ac:dyDescent="0.25">
      <c r="A108" s="37" t="s">
        <v>83</v>
      </c>
      <c r="B108" s="38">
        <v>170116</v>
      </c>
      <c r="C108" s="54" t="s">
        <v>176</v>
      </c>
      <c r="D108" s="219" t="s">
        <v>351</v>
      </c>
      <c r="E108" s="40" t="s">
        <v>125</v>
      </c>
      <c r="F108" s="75">
        <v>2</v>
      </c>
      <c r="G108" s="36">
        <f>J108*K108+J108</f>
        <v>743.18373999999994</v>
      </c>
      <c r="H108" s="179">
        <f t="shared" ref="H108:H114" si="51">ROUND((G108*F108),2)</f>
        <v>1486.37</v>
      </c>
      <c r="I108" s="198">
        <f>K108</f>
        <v>0.29609999999999997</v>
      </c>
      <c r="J108" s="181">
        <v>573.4</v>
      </c>
      <c r="K108" s="168">
        <f>K117</f>
        <v>0.29609999999999997</v>
      </c>
      <c r="L108" s="65"/>
      <c r="M108" s="66"/>
    </row>
    <row r="109" spans="1:13" s="23" customFormat="1" ht="30" x14ac:dyDescent="0.25">
      <c r="A109" s="37" t="s">
        <v>84</v>
      </c>
      <c r="B109" s="38">
        <v>70120</v>
      </c>
      <c r="C109" s="54" t="s">
        <v>176</v>
      </c>
      <c r="D109" s="218" t="s">
        <v>352</v>
      </c>
      <c r="E109" s="40" t="s">
        <v>125</v>
      </c>
      <c r="F109" s="75">
        <v>2</v>
      </c>
      <c r="G109" s="36">
        <f t="shared" ref="G109:G114" si="52">J109*K109+J109</f>
        <v>494.50103299999995</v>
      </c>
      <c r="H109" s="179">
        <f t="shared" si="51"/>
        <v>989</v>
      </c>
      <c r="I109" s="198">
        <f t="shared" ref="I109:I114" si="53">K109</f>
        <v>0.29609999999999997</v>
      </c>
      <c r="J109" s="181">
        <v>381.53</v>
      </c>
      <c r="K109" s="168">
        <f>K117</f>
        <v>0.29609999999999997</v>
      </c>
      <c r="L109" s="65"/>
      <c r="M109" s="66"/>
    </row>
    <row r="110" spans="1:13" s="23" customFormat="1" ht="32.25" customHeight="1" x14ac:dyDescent="0.25">
      <c r="A110" s="37" t="s">
        <v>85</v>
      </c>
      <c r="B110" s="38">
        <v>170546</v>
      </c>
      <c r="C110" s="54" t="s">
        <v>176</v>
      </c>
      <c r="D110" s="219" t="s">
        <v>353</v>
      </c>
      <c r="E110" s="40" t="s">
        <v>125</v>
      </c>
      <c r="F110" s="75">
        <v>1</v>
      </c>
      <c r="G110" s="36">
        <f t="shared" ref="G110:G113" si="54">J110*K110+J110</f>
        <v>490.83306999999996</v>
      </c>
      <c r="H110" s="179">
        <f t="shared" ref="H110:H113" si="55">ROUND((G110*F110),2)</f>
        <v>490.83</v>
      </c>
      <c r="I110" s="198">
        <f t="shared" si="53"/>
        <v>0.29609999999999997</v>
      </c>
      <c r="J110" s="181">
        <v>378.7</v>
      </c>
      <c r="K110" s="168">
        <f>K118</f>
        <v>0.29609999999999997</v>
      </c>
      <c r="L110" s="65"/>
      <c r="M110" s="66"/>
    </row>
    <row r="111" spans="1:13" s="23" customFormat="1" ht="30.75" customHeight="1" x14ac:dyDescent="0.25">
      <c r="A111" s="37" t="s">
        <v>315</v>
      </c>
      <c r="B111" s="38">
        <v>170304</v>
      </c>
      <c r="C111" s="54" t="s">
        <v>176</v>
      </c>
      <c r="D111" s="218" t="s">
        <v>59</v>
      </c>
      <c r="E111" s="40" t="s">
        <v>125</v>
      </c>
      <c r="F111" s="75">
        <v>2</v>
      </c>
      <c r="G111" s="36">
        <f t="shared" si="54"/>
        <v>229.00790899999998</v>
      </c>
      <c r="H111" s="179">
        <f t="shared" si="55"/>
        <v>458.02</v>
      </c>
      <c r="I111" s="198">
        <f t="shared" si="53"/>
        <v>0.29609999999999997</v>
      </c>
      <c r="J111" s="181">
        <v>176.69</v>
      </c>
      <c r="K111" s="168">
        <f>K119</f>
        <v>0.29609999999999997</v>
      </c>
      <c r="L111" s="65"/>
      <c r="M111" s="66"/>
    </row>
    <row r="112" spans="1:13" s="23" customFormat="1" ht="21" customHeight="1" x14ac:dyDescent="0.25">
      <c r="A112" s="37" t="s">
        <v>316</v>
      </c>
      <c r="B112" s="38">
        <v>170309</v>
      </c>
      <c r="C112" s="54" t="s">
        <v>176</v>
      </c>
      <c r="D112" s="219" t="s">
        <v>60</v>
      </c>
      <c r="E112" s="40" t="s">
        <v>125</v>
      </c>
      <c r="F112" s="75">
        <v>1</v>
      </c>
      <c r="G112" s="36">
        <f t="shared" si="54"/>
        <v>150.32167800000002</v>
      </c>
      <c r="H112" s="179">
        <f t="shared" si="55"/>
        <v>150.32</v>
      </c>
      <c r="I112" s="198">
        <f t="shared" si="53"/>
        <v>0.29609999999999997</v>
      </c>
      <c r="J112" s="181">
        <v>115.98</v>
      </c>
      <c r="K112" s="168">
        <f>K120</f>
        <v>0.29609999999999997</v>
      </c>
      <c r="L112" s="65"/>
      <c r="M112" s="66"/>
    </row>
    <row r="113" spans="1:13" s="23" customFormat="1" ht="33.75" customHeight="1" x14ac:dyDescent="0.25">
      <c r="A113" s="37" t="s">
        <v>317</v>
      </c>
      <c r="B113" s="38">
        <v>170315</v>
      </c>
      <c r="C113" s="54" t="s">
        <v>176</v>
      </c>
      <c r="D113" s="218" t="s">
        <v>354</v>
      </c>
      <c r="E113" s="40" t="s">
        <v>125</v>
      </c>
      <c r="F113" s="75">
        <v>1</v>
      </c>
      <c r="G113" s="36">
        <f t="shared" si="54"/>
        <v>296.08108399999998</v>
      </c>
      <c r="H113" s="179">
        <f t="shared" si="55"/>
        <v>296.08</v>
      </c>
      <c r="I113" s="198">
        <f t="shared" si="53"/>
        <v>0.29609999999999997</v>
      </c>
      <c r="J113" s="181">
        <v>228.44</v>
      </c>
      <c r="K113" s="168">
        <f>K121</f>
        <v>0.29609999999999997</v>
      </c>
      <c r="L113" s="65"/>
      <c r="M113" s="66"/>
    </row>
    <row r="114" spans="1:13" s="23" customFormat="1" ht="30.75" thickBot="1" x14ac:dyDescent="0.3">
      <c r="A114" s="37" t="s">
        <v>318</v>
      </c>
      <c r="B114" s="38">
        <v>170317</v>
      </c>
      <c r="C114" s="54" t="s">
        <v>176</v>
      </c>
      <c r="D114" s="219" t="s">
        <v>355</v>
      </c>
      <c r="E114" s="40" t="s">
        <v>125</v>
      </c>
      <c r="F114" s="75">
        <v>1</v>
      </c>
      <c r="G114" s="36">
        <f t="shared" si="52"/>
        <v>164.77319299999999</v>
      </c>
      <c r="H114" s="179">
        <f t="shared" si="51"/>
        <v>164.77</v>
      </c>
      <c r="I114" s="198">
        <f t="shared" si="53"/>
        <v>0.29609999999999997</v>
      </c>
      <c r="J114" s="181">
        <v>127.13</v>
      </c>
      <c r="K114" s="168">
        <f>K117</f>
        <v>0.29609999999999997</v>
      </c>
      <c r="L114" s="65"/>
      <c r="M114" s="66"/>
    </row>
    <row r="115" spans="1:13" s="23" customFormat="1" ht="15.75" thickBot="1" x14ac:dyDescent="0.3">
      <c r="A115" s="71"/>
      <c r="B115" s="72"/>
      <c r="C115" s="72"/>
      <c r="D115" s="142"/>
      <c r="E115" s="26"/>
      <c r="F115" s="73">
        <v>0</v>
      </c>
      <c r="G115" s="81" t="s">
        <v>33</v>
      </c>
      <c r="H115" s="196">
        <f>SUM(H108:H114)</f>
        <v>4035.39</v>
      </c>
      <c r="I115" s="197"/>
      <c r="J115" s="181"/>
      <c r="K115" s="24"/>
      <c r="L115" s="65"/>
      <c r="M115" s="66"/>
    </row>
    <row r="116" spans="1:13" s="23" customFormat="1" ht="15.75" thickBot="1" x14ac:dyDescent="0.3">
      <c r="A116" s="21">
        <v>14</v>
      </c>
      <c r="B116" s="22"/>
      <c r="C116" s="22"/>
      <c r="D116" s="67" t="s">
        <v>362</v>
      </c>
      <c r="E116" s="25"/>
      <c r="F116" s="25">
        <v>0</v>
      </c>
      <c r="G116" s="26"/>
      <c r="H116" s="190"/>
      <c r="I116" s="197"/>
      <c r="J116" s="181"/>
      <c r="K116" s="24"/>
      <c r="L116" s="65"/>
      <c r="M116" s="66"/>
    </row>
    <row r="117" spans="1:13" s="23" customFormat="1" ht="63" customHeight="1" x14ac:dyDescent="0.25">
      <c r="A117" s="37" t="s">
        <v>82</v>
      </c>
      <c r="B117" s="38">
        <v>50605</v>
      </c>
      <c r="C117" s="54" t="s">
        <v>176</v>
      </c>
      <c r="D117" s="218" t="s">
        <v>357</v>
      </c>
      <c r="E117" s="40" t="s">
        <v>28</v>
      </c>
      <c r="F117" s="75">
        <v>31.86</v>
      </c>
      <c r="G117" s="36">
        <f>J117*K117+J117</f>
        <v>102.44374400000001</v>
      </c>
      <c r="H117" s="179">
        <f t="shared" ref="H117:H118" si="56">ROUND((G117*F117),2)</f>
        <v>3263.86</v>
      </c>
      <c r="I117" s="198">
        <f>K117</f>
        <v>0.29609999999999997</v>
      </c>
      <c r="J117" s="181">
        <v>79.040000000000006</v>
      </c>
      <c r="K117" s="168">
        <f>H6</f>
        <v>0.29609999999999997</v>
      </c>
      <c r="L117" s="65"/>
      <c r="M117" s="66"/>
    </row>
    <row r="118" spans="1:13" s="23" customFormat="1" ht="30" x14ac:dyDescent="0.25">
      <c r="A118" s="37" t="s">
        <v>86</v>
      </c>
      <c r="B118" s="38">
        <v>110101</v>
      </c>
      <c r="C118" s="54" t="s">
        <v>176</v>
      </c>
      <c r="D118" s="219" t="s">
        <v>358</v>
      </c>
      <c r="E118" s="40" t="s">
        <v>28</v>
      </c>
      <c r="F118" s="75">
        <v>63.72</v>
      </c>
      <c r="G118" s="36">
        <f t="shared" ref="G118:G127" si="57">J118*K118+J118</f>
        <v>17.665843000000002</v>
      </c>
      <c r="H118" s="179">
        <f t="shared" si="56"/>
        <v>1125.67</v>
      </c>
      <c r="I118" s="198">
        <f t="shared" ref="I118:I127" si="58">K118</f>
        <v>0.29609999999999997</v>
      </c>
      <c r="J118" s="181">
        <v>13.63</v>
      </c>
      <c r="K118" s="168">
        <f>K117</f>
        <v>0.29609999999999997</v>
      </c>
      <c r="L118" s="65"/>
      <c r="M118" s="66"/>
    </row>
    <row r="119" spans="1:13" s="23" customFormat="1" ht="27" customHeight="1" x14ac:dyDescent="0.25">
      <c r="A119" s="37" t="s">
        <v>235</v>
      </c>
      <c r="B119" s="38">
        <v>110302</v>
      </c>
      <c r="C119" s="54" t="s">
        <v>176</v>
      </c>
      <c r="D119" s="218" t="s">
        <v>359</v>
      </c>
      <c r="E119" s="40" t="s">
        <v>28</v>
      </c>
      <c r="F119" s="75">
        <v>32</v>
      </c>
      <c r="G119" s="36">
        <f t="shared" si="57"/>
        <v>84.440915000000004</v>
      </c>
      <c r="H119" s="179">
        <f>ROUND((G119*F119),2)</f>
        <v>2702.11</v>
      </c>
      <c r="I119" s="198">
        <f t="shared" si="58"/>
        <v>0.29609999999999997</v>
      </c>
      <c r="J119" s="181">
        <v>65.150000000000006</v>
      </c>
      <c r="K119" s="168">
        <f>K118</f>
        <v>0.29609999999999997</v>
      </c>
      <c r="L119" s="65"/>
      <c r="M119" s="66"/>
    </row>
    <row r="120" spans="1:13" s="23" customFormat="1" ht="32.25" customHeight="1" x14ac:dyDescent="0.25">
      <c r="A120" s="37" t="s">
        <v>277</v>
      </c>
      <c r="B120" s="38">
        <v>110301</v>
      </c>
      <c r="C120" s="54" t="s">
        <v>176</v>
      </c>
      <c r="D120" s="219" t="s">
        <v>360</v>
      </c>
      <c r="E120" s="40" t="s">
        <v>28</v>
      </c>
      <c r="F120" s="75">
        <v>32</v>
      </c>
      <c r="G120" s="36">
        <f t="shared" si="57"/>
        <v>49.264760999999993</v>
      </c>
      <c r="H120" s="179">
        <f t="shared" ref="H120:H127" si="59">ROUND((G120*F120),2)</f>
        <v>1576.47</v>
      </c>
      <c r="I120" s="198">
        <f t="shared" si="58"/>
        <v>0.29609999999999997</v>
      </c>
      <c r="J120" s="181">
        <v>38.01</v>
      </c>
      <c r="K120" s="168">
        <f>K119</f>
        <v>0.29609999999999997</v>
      </c>
      <c r="L120" s="65"/>
      <c r="M120" s="66"/>
    </row>
    <row r="121" spans="1:13" s="23" customFormat="1" ht="47.25" customHeight="1" x14ac:dyDescent="0.25">
      <c r="A121" s="37" t="s">
        <v>278</v>
      </c>
      <c r="B121" s="38">
        <v>120201</v>
      </c>
      <c r="C121" s="54" t="s">
        <v>176</v>
      </c>
      <c r="D121" s="218" t="s">
        <v>361</v>
      </c>
      <c r="E121" s="40" t="s">
        <v>28</v>
      </c>
      <c r="F121" s="75">
        <v>32</v>
      </c>
      <c r="G121" s="36">
        <f t="shared" si="57"/>
        <v>123.09061699999999</v>
      </c>
      <c r="H121" s="179">
        <f t="shared" si="59"/>
        <v>3938.9</v>
      </c>
      <c r="I121" s="198">
        <f t="shared" si="58"/>
        <v>0.29609999999999997</v>
      </c>
      <c r="J121" s="181">
        <v>94.97</v>
      </c>
      <c r="K121" s="168">
        <f>K120</f>
        <v>0.29609999999999997</v>
      </c>
      <c r="L121" s="65"/>
      <c r="M121" s="66"/>
    </row>
    <row r="122" spans="1:13" s="23" customFormat="1" ht="40.5" customHeight="1" x14ac:dyDescent="0.25">
      <c r="A122" s="220" t="s">
        <v>279</v>
      </c>
      <c r="B122" s="221">
        <v>90206</v>
      </c>
      <c r="C122" s="222" t="s">
        <v>176</v>
      </c>
      <c r="D122" s="223" t="s">
        <v>363</v>
      </c>
      <c r="E122" s="224" t="s">
        <v>28</v>
      </c>
      <c r="F122" s="75">
        <v>199</v>
      </c>
      <c r="G122" s="36">
        <f t="shared" si="57"/>
        <v>125.22918200000001</v>
      </c>
      <c r="H122" s="179">
        <f t="shared" si="59"/>
        <v>24920.61</v>
      </c>
      <c r="I122" s="198">
        <f t="shared" si="58"/>
        <v>0.29609999999999997</v>
      </c>
      <c r="J122" s="181">
        <v>96.62</v>
      </c>
      <c r="K122" s="168">
        <f>K117</f>
        <v>0.29609999999999997</v>
      </c>
      <c r="L122" s="65"/>
      <c r="M122" s="66"/>
    </row>
    <row r="123" spans="1:13" s="23" customFormat="1" ht="57" customHeight="1" x14ac:dyDescent="0.25">
      <c r="A123" s="37" t="s">
        <v>280</v>
      </c>
      <c r="B123" s="64">
        <v>100773</v>
      </c>
      <c r="C123" s="54" t="s">
        <v>151</v>
      </c>
      <c r="D123" s="136" t="s">
        <v>201</v>
      </c>
      <c r="E123" s="40" t="s">
        <v>45</v>
      </c>
      <c r="F123" s="75">
        <v>610</v>
      </c>
      <c r="G123" s="36">
        <f t="shared" si="57"/>
        <v>28.060564999999997</v>
      </c>
      <c r="H123" s="179">
        <f t="shared" si="59"/>
        <v>17116.939999999999</v>
      </c>
      <c r="I123" s="198">
        <f t="shared" si="58"/>
        <v>0.29609999999999997</v>
      </c>
      <c r="J123" s="181">
        <v>21.65</v>
      </c>
      <c r="K123" s="168">
        <f>K117</f>
        <v>0.29609999999999997</v>
      </c>
      <c r="L123" s="65"/>
      <c r="M123" s="66"/>
    </row>
    <row r="124" spans="1:13" s="23" customFormat="1" ht="18.75" customHeight="1" x14ac:dyDescent="0.25">
      <c r="A124" s="37" t="s">
        <v>281</v>
      </c>
      <c r="B124" s="38">
        <v>90312</v>
      </c>
      <c r="C124" s="54" t="s">
        <v>176</v>
      </c>
      <c r="D124" s="219" t="s">
        <v>364</v>
      </c>
      <c r="E124" s="40" t="s">
        <v>28</v>
      </c>
      <c r="F124" s="75">
        <v>31</v>
      </c>
      <c r="G124" s="36">
        <f t="shared" si="57"/>
        <v>284.81797499999999</v>
      </c>
      <c r="H124" s="179">
        <f t="shared" ref="H124" si="60">ROUND((G124*F124),2)</f>
        <v>8829.36</v>
      </c>
      <c r="I124" s="198">
        <f t="shared" si="58"/>
        <v>0.29609999999999997</v>
      </c>
      <c r="J124" s="181">
        <v>219.75</v>
      </c>
      <c r="K124" s="168">
        <f>K117</f>
        <v>0.29609999999999997</v>
      </c>
      <c r="L124" s="65"/>
      <c r="M124" s="66"/>
    </row>
    <row r="125" spans="1:13" s="23" customFormat="1" x14ac:dyDescent="0.25">
      <c r="A125" s="37" t="s">
        <v>282</v>
      </c>
      <c r="B125" s="38">
        <v>90302</v>
      </c>
      <c r="C125" s="54" t="s">
        <v>176</v>
      </c>
      <c r="D125" s="216" t="s">
        <v>365</v>
      </c>
      <c r="E125" s="40" t="s">
        <v>2</v>
      </c>
      <c r="F125" s="75">
        <v>12</v>
      </c>
      <c r="G125" s="36">
        <f t="shared" si="57"/>
        <v>47.450220999999999</v>
      </c>
      <c r="H125" s="179">
        <f t="shared" si="59"/>
        <v>569.4</v>
      </c>
      <c r="I125" s="198">
        <f t="shared" si="58"/>
        <v>0.29609999999999997</v>
      </c>
      <c r="J125" s="181">
        <v>36.61</v>
      </c>
      <c r="K125" s="168">
        <f>K117</f>
        <v>0.29609999999999997</v>
      </c>
      <c r="L125" s="65"/>
      <c r="M125" s="66"/>
    </row>
    <row r="126" spans="1:13" s="23" customFormat="1" ht="45" hidden="1" x14ac:dyDescent="0.25">
      <c r="A126" s="37" t="s">
        <v>283</v>
      </c>
      <c r="B126" s="38" t="s">
        <v>127</v>
      </c>
      <c r="C126" s="54" t="s">
        <v>176</v>
      </c>
      <c r="D126" s="42" t="s">
        <v>128</v>
      </c>
      <c r="E126" s="40" t="s">
        <v>124</v>
      </c>
      <c r="F126" s="75">
        <v>0</v>
      </c>
      <c r="G126" s="36">
        <f t="shared" si="57"/>
        <v>115.417705</v>
      </c>
      <c r="H126" s="179">
        <f t="shared" si="59"/>
        <v>0</v>
      </c>
      <c r="I126" s="198">
        <f t="shared" si="58"/>
        <v>0.29609999999999997</v>
      </c>
      <c r="J126" s="181">
        <v>89.05</v>
      </c>
      <c r="K126" s="168">
        <f>K117</f>
        <v>0.29609999999999997</v>
      </c>
      <c r="L126" s="65"/>
      <c r="M126" s="66"/>
    </row>
    <row r="127" spans="1:13" s="23" customFormat="1" hidden="1" x14ac:dyDescent="0.25">
      <c r="A127" s="37" t="s">
        <v>284</v>
      </c>
      <c r="B127" s="38" t="s">
        <v>129</v>
      </c>
      <c r="C127" s="54" t="s">
        <v>176</v>
      </c>
      <c r="D127" s="42" t="s">
        <v>130</v>
      </c>
      <c r="E127" s="40" t="s">
        <v>124</v>
      </c>
      <c r="F127" s="75">
        <v>0</v>
      </c>
      <c r="G127" s="36">
        <f t="shared" si="57"/>
        <v>35.240959000000004</v>
      </c>
      <c r="H127" s="179">
        <f t="shared" si="59"/>
        <v>0</v>
      </c>
      <c r="I127" s="198">
        <f t="shared" si="58"/>
        <v>0.29609999999999997</v>
      </c>
      <c r="J127" s="181">
        <v>27.19</v>
      </c>
      <c r="K127" s="168">
        <f>K118</f>
        <v>0.29609999999999997</v>
      </c>
      <c r="L127" s="65"/>
      <c r="M127" s="66"/>
    </row>
    <row r="128" spans="1:13" s="23" customFormat="1" ht="15.75" thickBot="1" x14ac:dyDescent="0.3">
      <c r="A128" s="27"/>
      <c r="B128" s="28"/>
      <c r="C128" s="28"/>
      <c r="D128" s="29"/>
      <c r="E128" s="98"/>
      <c r="F128" s="31"/>
      <c r="G128" s="32" t="s">
        <v>33</v>
      </c>
      <c r="H128" s="191">
        <f>H117+118+H119+H120+H121+H122+H123+H124+H125</f>
        <v>63035.65</v>
      </c>
      <c r="I128" s="197"/>
      <c r="J128" s="181"/>
      <c r="K128" s="24"/>
      <c r="L128" s="65"/>
      <c r="M128" s="66"/>
    </row>
    <row r="129" spans="1:13" s="23" customFormat="1" ht="15.75" thickBot="1" x14ac:dyDescent="0.3">
      <c r="A129" s="21">
        <v>15</v>
      </c>
      <c r="B129" s="22"/>
      <c r="C129" s="22"/>
      <c r="D129" s="67" t="s">
        <v>198</v>
      </c>
      <c r="E129" s="25"/>
      <c r="F129" s="25"/>
      <c r="G129" s="26"/>
      <c r="H129" s="190"/>
      <c r="I129" s="197"/>
      <c r="J129" s="181"/>
      <c r="K129" s="24"/>
      <c r="L129" s="65"/>
      <c r="M129" s="66"/>
    </row>
    <row r="130" spans="1:13" s="23" customFormat="1" ht="35.25" customHeight="1" x14ac:dyDescent="0.25">
      <c r="A130" s="46" t="s">
        <v>87</v>
      </c>
      <c r="B130" s="64" t="s">
        <v>199</v>
      </c>
      <c r="C130" s="54" t="s">
        <v>200</v>
      </c>
      <c r="D130" s="155" t="s">
        <v>229</v>
      </c>
      <c r="E130" s="40" t="s">
        <v>28</v>
      </c>
      <c r="F130" s="75">
        <v>54.51</v>
      </c>
      <c r="G130" s="36">
        <f t="shared" ref="G130" si="61">J130*K130+J130</f>
        <v>692.86526400000002</v>
      </c>
      <c r="H130" s="179">
        <f>ROUND((G130*F130),2)</f>
        <v>37768.089999999997</v>
      </c>
      <c r="I130" s="198">
        <f>K130</f>
        <v>0.15570000000000001</v>
      </c>
      <c r="J130" s="182">
        <v>599.52</v>
      </c>
      <c r="K130" s="168">
        <v>0.15570000000000001</v>
      </c>
      <c r="L130" s="65"/>
      <c r="M130" s="66"/>
    </row>
    <row r="131" spans="1:13" s="23" customFormat="1" ht="57.75" hidden="1" customHeight="1" x14ac:dyDescent="0.25">
      <c r="A131" s="46" t="s">
        <v>218</v>
      </c>
      <c r="B131" s="64">
        <v>100773</v>
      </c>
      <c r="C131" s="54" t="s">
        <v>151</v>
      </c>
      <c r="D131" s="136" t="s">
        <v>201</v>
      </c>
      <c r="E131" s="40" t="s">
        <v>45</v>
      </c>
      <c r="F131" s="75">
        <v>0</v>
      </c>
      <c r="G131" s="36">
        <f>J131*K131+J131</f>
        <v>28.060564999999997</v>
      </c>
      <c r="H131" s="179">
        <f t="shared" ref="H131" si="62">ROUND((G131*F131),2)</f>
        <v>0</v>
      </c>
      <c r="I131" s="198">
        <f>K131</f>
        <v>0.29609999999999997</v>
      </c>
      <c r="J131" s="182">
        <v>21.65</v>
      </c>
      <c r="K131" s="168">
        <f>K127</f>
        <v>0.29609999999999997</v>
      </c>
      <c r="L131" s="65"/>
      <c r="M131" s="66"/>
    </row>
    <row r="132" spans="1:13" s="23" customFormat="1" ht="15.75" thickBot="1" x14ac:dyDescent="0.3">
      <c r="A132" s="27"/>
      <c r="B132" s="28"/>
      <c r="C132" s="28"/>
      <c r="D132" s="29"/>
      <c r="E132" s="30"/>
      <c r="F132" s="31">
        <v>0</v>
      </c>
      <c r="G132" s="32" t="s">
        <v>33</v>
      </c>
      <c r="H132" s="191">
        <f>SUM(H130:H131)</f>
        <v>37768.089999999997</v>
      </c>
      <c r="I132" s="197"/>
      <c r="J132" s="181"/>
      <c r="K132" s="24"/>
      <c r="L132" s="65"/>
      <c r="M132" s="66"/>
    </row>
    <row r="133" spans="1:13" s="23" customFormat="1" ht="15.75" thickBot="1" x14ac:dyDescent="0.3">
      <c r="A133" s="21">
        <v>16</v>
      </c>
      <c r="B133" s="22"/>
      <c r="C133" s="22"/>
      <c r="D133" s="67" t="s">
        <v>137</v>
      </c>
      <c r="E133" s="25"/>
      <c r="F133" s="25">
        <v>0</v>
      </c>
      <c r="G133" s="26"/>
      <c r="H133" s="190"/>
      <c r="I133" s="197"/>
      <c r="J133" s="181"/>
      <c r="K133" s="24"/>
      <c r="L133" s="65"/>
      <c r="M133" s="66"/>
    </row>
    <row r="134" spans="1:13" s="23" customFormat="1" ht="30" hidden="1" x14ac:dyDescent="0.25">
      <c r="A134" s="37" t="s">
        <v>88</v>
      </c>
      <c r="B134" s="38">
        <v>160303</v>
      </c>
      <c r="C134" s="54" t="s">
        <v>176</v>
      </c>
      <c r="D134" s="42" t="s">
        <v>126</v>
      </c>
      <c r="E134" s="40" t="s">
        <v>125</v>
      </c>
      <c r="F134" s="75">
        <v>0</v>
      </c>
      <c r="G134" s="36">
        <f t="shared" ref="G134:G158" si="63">J134*K134+J134</f>
        <v>648.54251799999997</v>
      </c>
      <c r="H134" s="179">
        <f t="shared" ref="H134:H146" si="64">ROUND((G134*F134),2)</f>
        <v>0</v>
      </c>
      <c r="I134" s="198">
        <f>K134</f>
        <v>0.29609999999999997</v>
      </c>
      <c r="J134" s="181">
        <v>500.38</v>
      </c>
      <c r="K134" s="168">
        <f>K117</f>
        <v>0.29609999999999997</v>
      </c>
      <c r="L134" s="65"/>
      <c r="M134" s="66"/>
    </row>
    <row r="135" spans="1:13" s="23" customFormat="1" hidden="1" x14ac:dyDescent="0.25">
      <c r="A135" s="37" t="s">
        <v>236</v>
      </c>
      <c r="B135" s="38">
        <v>151132</v>
      </c>
      <c r="C135" s="54" t="s">
        <v>176</v>
      </c>
      <c r="D135" s="42" t="s">
        <v>131</v>
      </c>
      <c r="E135" s="40" t="s">
        <v>124</v>
      </c>
      <c r="F135" s="75">
        <v>0</v>
      </c>
      <c r="G135" s="36">
        <f t="shared" si="63"/>
        <v>11.911159</v>
      </c>
      <c r="H135" s="179">
        <f t="shared" si="64"/>
        <v>0</v>
      </c>
      <c r="I135" s="198">
        <f t="shared" ref="I135:I158" si="65">K135</f>
        <v>0.29609999999999997</v>
      </c>
      <c r="J135" s="181">
        <v>9.19</v>
      </c>
      <c r="K135" s="168">
        <f>K134</f>
        <v>0.29609999999999997</v>
      </c>
      <c r="L135" s="65"/>
      <c r="M135" s="66"/>
    </row>
    <row r="136" spans="1:13" s="23" customFormat="1" x14ac:dyDescent="0.25">
      <c r="A136" s="37" t="s">
        <v>285</v>
      </c>
      <c r="B136" s="38">
        <v>151127</v>
      </c>
      <c r="C136" s="54" t="s">
        <v>176</v>
      </c>
      <c r="D136" s="42" t="s">
        <v>132</v>
      </c>
      <c r="E136" s="40" t="s">
        <v>124</v>
      </c>
      <c r="F136" s="75">
        <v>25</v>
      </c>
      <c r="G136" s="36">
        <f t="shared" si="63"/>
        <v>35.240959000000004</v>
      </c>
      <c r="H136" s="179">
        <f t="shared" si="64"/>
        <v>881.02</v>
      </c>
      <c r="I136" s="198">
        <f t="shared" si="65"/>
        <v>0.29609999999999997</v>
      </c>
      <c r="J136" s="181">
        <v>27.19</v>
      </c>
      <c r="K136" s="168">
        <f>K134</f>
        <v>0.29609999999999997</v>
      </c>
      <c r="L136" s="65"/>
      <c r="M136" s="66"/>
    </row>
    <row r="137" spans="1:13" s="23" customFormat="1" ht="30" hidden="1" x14ac:dyDescent="0.25">
      <c r="A137" s="37" t="s">
        <v>286</v>
      </c>
      <c r="B137" s="38">
        <v>150837</v>
      </c>
      <c r="C137" s="54" t="s">
        <v>176</v>
      </c>
      <c r="D137" s="42" t="s">
        <v>171</v>
      </c>
      <c r="E137" s="40" t="s">
        <v>124</v>
      </c>
      <c r="F137" s="75">
        <v>0</v>
      </c>
      <c r="G137" s="36">
        <f t="shared" si="63"/>
        <v>199.09392100000002</v>
      </c>
      <c r="H137" s="179">
        <f t="shared" si="64"/>
        <v>0</v>
      </c>
      <c r="I137" s="198">
        <f t="shared" si="65"/>
        <v>0.29609999999999997</v>
      </c>
      <c r="J137" s="181">
        <v>153.61000000000001</v>
      </c>
      <c r="K137" s="168">
        <f>K134</f>
        <v>0.29609999999999997</v>
      </c>
      <c r="L137" s="65"/>
      <c r="M137" s="66"/>
    </row>
    <row r="138" spans="1:13" s="23" customFormat="1" hidden="1" x14ac:dyDescent="0.25">
      <c r="A138" s="37" t="s">
        <v>287</v>
      </c>
      <c r="B138" s="38">
        <v>150835</v>
      </c>
      <c r="C138" s="54" t="s">
        <v>176</v>
      </c>
      <c r="D138" s="42" t="s">
        <v>172</v>
      </c>
      <c r="E138" s="40" t="s">
        <v>124</v>
      </c>
      <c r="F138" s="75">
        <v>0</v>
      </c>
      <c r="G138" s="36">
        <f t="shared" si="63"/>
        <v>106.474615</v>
      </c>
      <c r="H138" s="179">
        <f t="shared" si="64"/>
        <v>0</v>
      </c>
      <c r="I138" s="198">
        <f t="shared" si="65"/>
        <v>0.29609999999999997</v>
      </c>
      <c r="J138" s="181">
        <v>82.15</v>
      </c>
      <c r="K138" s="168">
        <f>K134</f>
        <v>0.29609999999999997</v>
      </c>
      <c r="L138" s="65"/>
      <c r="M138" s="66"/>
    </row>
    <row r="139" spans="1:13" ht="45" x14ac:dyDescent="0.25">
      <c r="A139" s="74" t="s">
        <v>288</v>
      </c>
      <c r="B139" s="171">
        <v>151801</v>
      </c>
      <c r="C139" s="54" t="s">
        <v>176</v>
      </c>
      <c r="D139" s="42" t="s">
        <v>327</v>
      </c>
      <c r="E139" s="126" t="s">
        <v>125</v>
      </c>
      <c r="F139" s="75">
        <v>4</v>
      </c>
      <c r="G139" s="36">
        <f t="shared" si="63"/>
        <v>277.79311300000001</v>
      </c>
      <c r="H139" s="187">
        <f t="shared" si="64"/>
        <v>1111.17</v>
      </c>
      <c r="I139" s="198">
        <f t="shared" si="65"/>
        <v>0.29609999999999997</v>
      </c>
      <c r="J139" s="183">
        <v>214.33</v>
      </c>
      <c r="K139" s="172">
        <f>K134</f>
        <v>0.29609999999999997</v>
      </c>
      <c r="L139" s="173"/>
      <c r="M139" s="95"/>
    </row>
    <row r="140" spans="1:13" ht="45" x14ac:dyDescent="0.25">
      <c r="A140" s="74" t="s">
        <v>289</v>
      </c>
      <c r="B140" s="171">
        <v>151803</v>
      </c>
      <c r="C140" s="54" t="s">
        <v>176</v>
      </c>
      <c r="D140" s="42" t="s">
        <v>328</v>
      </c>
      <c r="E140" s="126" t="s">
        <v>125</v>
      </c>
      <c r="F140" s="75">
        <v>6</v>
      </c>
      <c r="G140" s="36">
        <f t="shared" si="63"/>
        <v>283.31449900000001</v>
      </c>
      <c r="H140" s="187">
        <f t="shared" si="64"/>
        <v>1699.89</v>
      </c>
      <c r="I140" s="198">
        <f t="shared" si="65"/>
        <v>0.29609999999999997</v>
      </c>
      <c r="J140" s="183">
        <v>218.59</v>
      </c>
      <c r="K140" s="172">
        <f>K134</f>
        <v>0.29609999999999997</v>
      </c>
      <c r="L140" s="173"/>
      <c r="M140" s="95"/>
    </row>
    <row r="141" spans="1:13" ht="45" x14ac:dyDescent="0.25">
      <c r="A141" s="74" t="s">
        <v>290</v>
      </c>
      <c r="B141" s="171">
        <v>151810</v>
      </c>
      <c r="C141" s="54" t="s">
        <v>176</v>
      </c>
      <c r="D141" s="42" t="s">
        <v>329</v>
      </c>
      <c r="E141" s="126" t="s">
        <v>125</v>
      </c>
      <c r="F141" s="75">
        <v>4</v>
      </c>
      <c r="G141" s="36">
        <f t="shared" si="63"/>
        <v>475.53908999999999</v>
      </c>
      <c r="H141" s="187">
        <f t="shared" si="64"/>
        <v>1902.16</v>
      </c>
      <c r="I141" s="198">
        <f t="shared" si="65"/>
        <v>0.29609999999999997</v>
      </c>
      <c r="J141" s="183">
        <v>366.9</v>
      </c>
      <c r="K141" s="172">
        <f>K134</f>
        <v>0.29609999999999997</v>
      </c>
      <c r="L141" s="173"/>
      <c r="M141" s="95"/>
    </row>
    <row r="142" spans="1:13" ht="45" hidden="1" x14ac:dyDescent="0.25">
      <c r="A142" s="74" t="s">
        <v>291</v>
      </c>
      <c r="B142" s="171">
        <v>151806</v>
      </c>
      <c r="C142" s="54" t="s">
        <v>176</v>
      </c>
      <c r="D142" s="42" t="s">
        <v>330</v>
      </c>
      <c r="E142" s="126" t="s">
        <v>125</v>
      </c>
      <c r="F142" s="75">
        <v>0</v>
      </c>
      <c r="G142" s="36">
        <f t="shared" si="63"/>
        <v>409.77497600000004</v>
      </c>
      <c r="H142" s="187">
        <f t="shared" si="64"/>
        <v>0</v>
      </c>
      <c r="I142" s="198">
        <f t="shared" si="65"/>
        <v>0.29609999999999997</v>
      </c>
      <c r="J142" s="183">
        <v>316.16000000000003</v>
      </c>
      <c r="K142" s="172">
        <f>K134</f>
        <v>0.29609999999999997</v>
      </c>
      <c r="L142" s="173"/>
      <c r="M142" s="95"/>
    </row>
    <row r="143" spans="1:13" ht="45" hidden="1" x14ac:dyDescent="0.25">
      <c r="A143" s="74" t="s">
        <v>292</v>
      </c>
      <c r="B143" s="171">
        <v>151816</v>
      </c>
      <c r="C143" s="54" t="s">
        <v>176</v>
      </c>
      <c r="D143" s="42" t="s">
        <v>331</v>
      </c>
      <c r="E143" s="126" t="s">
        <v>125</v>
      </c>
      <c r="F143" s="75">
        <v>0</v>
      </c>
      <c r="G143" s="36">
        <f t="shared" si="63"/>
        <v>357.80136600000003</v>
      </c>
      <c r="H143" s="187">
        <f t="shared" si="64"/>
        <v>0</v>
      </c>
      <c r="I143" s="198">
        <f t="shared" si="65"/>
        <v>0.29609999999999997</v>
      </c>
      <c r="J143" s="183">
        <v>276.06</v>
      </c>
      <c r="K143" s="172">
        <f>K134</f>
        <v>0.29609999999999997</v>
      </c>
      <c r="L143" s="173"/>
      <c r="M143" s="95"/>
    </row>
    <row r="144" spans="1:13" ht="45" x14ac:dyDescent="0.25">
      <c r="A144" s="74" t="s">
        <v>293</v>
      </c>
      <c r="B144" s="171">
        <v>151812</v>
      </c>
      <c r="C144" s="54" t="s">
        <v>176</v>
      </c>
      <c r="D144" s="42" t="s">
        <v>332</v>
      </c>
      <c r="E144" s="126" t="s">
        <v>125</v>
      </c>
      <c r="F144" s="75">
        <v>3</v>
      </c>
      <c r="G144" s="36">
        <f t="shared" si="63"/>
        <v>330.60918800000002</v>
      </c>
      <c r="H144" s="187">
        <f t="shared" si="64"/>
        <v>991.83</v>
      </c>
      <c r="I144" s="198">
        <f t="shared" si="65"/>
        <v>0.29609999999999997</v>
      </c>
      <c r="J144" s="183">
        <v>255.08</v>
      </c>
      <c r="K144" s="172">
        <f>K134</f>
        <v>0.29609999999999997</v>
      </c>
      <c r="L144" s="173"/>
      <c r="M144" s="95"/>
    </row>
    <row r="145" spans="1:13" s="23" customFormat="1" ht="30" x14ac:dyDescent="0.25">
      <c r="A145" s="37" t="s">
        <v>294</v>
      </c>
      <c r="B145" s="38">
        <v>160613</v>
      </c>
      <c r="C145" s="54" t="s">
        <v>176</v>
      </c>
      <c r="D145" s="42" t="s">
        <v>61</v>
      </c>
      <c r="E145" s="40" t="s">
        <v>125</v>
      </c>
      <c r="F145" s="75">
        <v>1</v>
      </c>
      <c r="G145" s="36">
        <f t="shared" si="63"/>
        <v>314.71900199999999</v>
      </c>
      <c r="H145" s="179">
        <f t="shared" si="64"/>
        <v>314.72000000000003</v>
      </c>
      <c r="I145" s="198">
        <f t="shared" si="65"/>
        <v>0.29609999999999997</v>
      </c>
      <c r="J145" s="181">
        <v>242.82</v>
      </c>
      <c r="K145" s="168">
        <f>K134</f>
        <v>0.29609999999999997</v>
      </c>
      <c r="L145" s="65"/>
      <c r="M145" s="66"/>
    </row>
    <row r="146" spans="1:13" s="23" customFormat="1" ht="30" hidden="1" x14ac:dyDescent="0.25">
      <c r="A146" s="37" t="s">
        <v>295</v>
      </c>
      <c r="B146" s="38">
        <v>151710</v>
      </c>
      <c r="C146" s="54" t="s">
        <v>176</v>
      </c>
      <c r="D146" s="42" t="s">
        <v>173</v>
      </c>
      <c r="E146" s="40" t="s">
        <v>125</v>
      </c>
      <c r="F146" s="75">
        <v>0</v>
      </c>
      <c r="G146" s="36">
        <f t="shared" si="63"/>
        <v>11455.800187000001</v>
      </c>
      <c r="H146" s="179">
        <f t="shared" si="64"/>
        <v>0</v>
      </c>
      <c r="I146" s="198">
        <f t="shared" si="65"/>
        <v>0.29609999999999997</v>
      </c>
      <c r="J146" s="181">
        <v>8838.67</v>
      </c>
      <c r="K146" s="168">
        <f>K134</f>
        <v>0.29609999999999997</v>
      </c>
      <c r="L146" s="65"/>
      <c r="M146" s="66"/>
    </row>
    <row r="147" spans="1:13" ht="45" hidden="1" x14ac:dyDescent="0.25">
      <c r="A147" s="74" t="s">
        <v>296</v>
      </c>
      <c r="B147" s="171">
        <v>180102</v>
      </c>
      <c r="C147" s="54" t="s">
        <v>176</v>
      </c>
      <c r="D147" s="42" t="s">
        <v>333</v>
      </c>
      <c r="E147" s="126" t="s">
        <v>125</v>
      </c>
      <c r="F147" s="75">
        <v>0</v>
      </c>
      <c r="G147" s="36">
        <f t="shared" si="63"/>
        <v>234.45152899999999</v>
      </c>
      <c r="H147" s="187">
        <f t="shared" ref="H147:H156" si="66">ROUND((G147*F147),2)</f>
        <v>0</v>
      </c>
      <c r="I147" s="198">
        <f t="shared" si="65"/>
        <v>0.29609999999999997</v>
      </c>
      <c r="J147" s="183">
        <v>180.89</v>
      </c>
      <c r="K147" s="172">
        <f>K134</f>
        <v>0.29609999999999997</v>
      </c>
      <c r="L147" s="173"/>
      <c r="M147" s="95"/>
    </row>
    <row r="148" spans="1:13" s="23" customFormat="1" x14ac:dyDescent="0.25">
      <c r="A148" s="37" t="s">
        <v>297</v>
      </c>
      <c r="B148" s="38">
        <v>180101</v>
      </c>
      <c r="C148" s="54" t="s">
        <v>176</v>
      </c>
      <c r="D148" s="42" t="s">
        <v>174</v>
      </c>
      <c r="E148" s="40" t="s">
        <v>125</v>
      </c>
      <c r="F148" s="75">
        <v>4</v>
      </c>
      <c r="G148" s="36">
        <f t="shared" si="63"/>
        <v>205.055981</v>
      </c>
      <c r="H148" s="179">
        <f t="shared" si="66"/>
        <v>820.22</v>
      </c>
      <c r="I148" s="198">
        <f t="shared" si="65"/>
        <v>0.29609999999999997</v>
      </c>
      <c r="J148" s="181">
        <v>158.21</v>
      </c>
      <c r="K148" s="168">
        <f>K134</f>
        <v>0.29609999999999997</v>
      </c>
      <c r="L148" s="65"/>
      <c r="M148" s="66"/>
    </row>
    <row r="149" spans="1:13" s="23" customFormat="1" hidden="1" x14ac:dyDescent="0.25">
      <c r="A149" s="37" t="s">
        <v>298</v>
      </c>
      <c r="B149" s="38">
        <v>180115</v>
      </c>
      <c r="C149" s="54" t="s">
        <v>176</v>
      </c>
      <c r="D149" t="s">
        <v>238</v>
      </c>
      <c r="E149" s="40" t="s">
        <v>125</v>
      </c>
      <c r="F149" s="75">
        <v>0</v>
      </c>
      <c r="G149" s="36">
        <f t="shared" si="63"/>
        <v>85.555561000000012</v>
      </c>
      <c r="H149" s="179">
        <f t="shared" si="66"/>
        <v>0</v>
      </c>
      <c r="I149" s="198">
        <f t="shared" si="65"/>
        <v>0.29609999999999997</v>
      </c>
      <c r="J149" s="181">
        <v>66.010000000000005</v>
      </c>
      <c r="K149" s="168">
        <f>K134</f>
        <v>0.29609999999999997</v>
      </c>
      <c r="L149" s="65"/>
      <c r="M149" s="66"/>
    </row>
    <row r="150" spans="1:13" s="23" customFormat="1" x14ac:dyDescent="0.25">
      <c r="A150" s="37" t="s">
        <v>299</v>
      </c>
      <c r="B150" s="38">
        <v>46513</v>
      </c>
      <c r="C150" s="54" t="s">
        <v>176</v>
      </c>
      <c r="D150" s="42" t="s">
        <v>175</v>
      </c>
      <c r="E150" s="40" t="s">
        <v>125</v>
      </c>
      <c r="F150" s="75">
        <v>4</v>
      </c>
      <c r="G150" s="36">
        <f t="shared" si="63"/>
        <v>104.297167</v>
      </c>
      <c r="H150" s="179">
        <f t="shared" si="66"/>
        <v>417.19</v>
      </c>
      <c r="I150" s="198">
        <f t="shared" si="65"/>
        <v>0.29609999999999997</v>
      </c>
      <c r="J150" s="181">
        <v>80.47</v>
      </c>
      <c r="K150" s="168">
        <f>K134</f>
        <v>0.29609999999999997</v>
      </c>
      <c r="L150" s="65"/>
      <c r="M150" s="66"/>
    </row>
    <row r="151" spans="1:13" ht="30" x14ac:dyDescent="0.25">
      <c r="A151" s="74" t="s">
        <v>300</v>
      </c>
      <c r="B151" s="171">
        <v>151301</v>
      </c>
      <c r="C151" s="54" t="s">
        <v>176</v>
      </c>
      <c r="D151" s="42" t="s">
        <v>334</v>
      </c>
      <c r="E151" s="126" t="s">
        <v>125</v>
      </c>
      <c r="F151" s="75">
        <v>1</v>
      </c>
      <c r="G151" s="36">
        <f t="shared" si="63"/>
        <v>26.686698999999997</v>
      </c>
      <c r="H151" s="187">
        <f t="shared" si="66"/>
        <v>26.69</v>
      </c>
      <c r="I151" s="198">
        <f t="shared" si="65"/>
        <v>0.29609999999999997</v>
      </c>
      <c r="J151" s="183">
        <v>20.59</v>
      </c>
      <c r="K151" s="172">
        <f>K134</f>
        <v>0.29609999999999997</v>
      </c>
      <c r="L151" s="173"/>
      <c r="M151" s="95"/>
    </row>
    <row r="152" spans="1:13" ht="30" x14ac:dyDescent="0.25">
      <c r="A152" s="74" t="s">
        <v>301</v>
      </c>
      <c r="B152" s="171">
        <v>151302</v>
      </c>
      <c r="C152" s="54" t="s">
        <v>176</v>
      </c>
      <c r="D152" s="42" t="s">
        <v>335</v>
      </c>
      <c r="E152" s="126" t="s">
        <v>125</v>
      </c>
      <c r="F152" s="75">
        <v>1</v>
      </c>
      <c r="G152" s="36">
        <f t="shared" si="63"/>
        <v>26.686698999999997</v>
      </c>
      <c r="H152" s="187">
        <f t="shared" si="66"/>
        <v>26.69</v>
      </c>
      <c r="I152" s="198">
        <f t="shared" si="65"/>
        <v>0.29609999999999997</v>
      </c>
      <c r="J152" s="183">
        <v>20.59</v>
      </c>
      <c r="K152" s="172">
        <f>K134</f>
        <v>0.29609999999999997</v>
      </c>
      <c r="L152" s="173"/>
      <c r="M152" s="95"/>
    </row>
    <row r="153" spans="1:13" ht="30" hidden="1" x14ac:dyDescent="0.25">
      <c r="A153" s="74" t="s">
        <v>302</v>
      </c>
      <c r="B153" s="171">
        <v>151307</v>
      </c>
      <c r="C153" s="54" t="s">
        <v>176</v>
      </c>
      <c r="D153" s="42" t="s">
        <v>336</v>
      </c>
      <c r="E153" s="126" t="s">
        <v>125</v>
      </c>
      <c r="F153" s="75">
        <v>0</v>
      </c>
      <c r="G153" s="36">
        <f t="shared" si="63"/>
        <v>71.933549999999997</v>
      </c>
      <c r="H153" s="187">
        <f t="shared" si="66"/>
        <v>0</v>
      </c>
      <c r="I153" s="198">
        <f t="shared" si="65"/>
        <v>0.29609999999999997</v>
      </c>
      <c r="J153" s="183">
        <v>55.5</v>
      </c>
      <c r="K153" s="172">
        <f>K134</f>
        <v>0.29609999999999997</v>
      </c>
      <c r="L153" s="173"/>
      <c r="M153" s="95"/>
    </row>
    <row r="154" spans="1:13" ht="30" hidden="1" x14ac:dyDescent="0.25">
      <c r="A154" s="74" t="s">
        <v>303</v>
      </c>
      <c r="B154" s="171">
        <v>151321</v>
      </c>
      <c r="C154" s="54" t="s">
        <v>176</v>
      </c>
      <c r="D154" s="42" t="s">
        <v>337</v>
      </c>
      <c r="E154" s="126" t="s">
        <v>125</v>
      </c>
      <c r="F154" s="75">
        <v>0</v>
      </c>
      <c r="G154" s="36">
        <f t="shared" si="63"/>
        <v>71.933549999999997</v>
      </c>
      <c r="H154" s="187">
        <f t="shared" si="66"/>
        <v>0</v>
      </c>
      <c r="I154" s="198">
        <f t="shared" si="65"/>
        <v>0.29609999999999997</v>
      </c>
      <c r="J154" s="183">
        <v>55.5</v>
      </c>
      <c r="K154" s="172">
        <f>K134</f>
        <v>0.29609999999999997</v>
      </c>
      <c r="L154" s="173"/>
      <c r="M154" s="95"/>
    </row>
    <row r="155" spans="1:13" ht="30" hidden="1" x14ac:dyDescent="0.25">
      <c r="A155" s="74" t="s">
        <v>304</v>
      </c>
      <c r="B155" s="171">
        <v>151330</v>
      </c>
      <c r="C155" s="54" t="s">
        <v>176</v>
      </c>
      <c r="D155" s="42" t="s">
        <v>338</v>
      </c>
      <c r="E155" s="126" t="s">
        <v>125</v>
      </c>
      <c r="F155" s="75">
        <v>0</v>
      </c>
      <c r="G155" s="36">
        <f t="shared" si="63"/>
        <v>153.782265</v>
      </c>
      <c r="H155" s="187">
        <f t="shared" si="66"/>
        <v>0</v>
      </c>
      <c r="I155" s="198">
        <f t="shared" si="65"/>
        <v>0.29609999999999997</v>
      </c>
      <c r="J155" s="183">
        <v>118.65</v>
      </c>
      <c r="K155" s="172">
        <f>K134</f>
        <v>0.29609999999999997</v>
      </c>
      <c r="L155" s="173"/>
      <c r="M155" s="95"/>
    </row>
    <row r="156" spans="1:13" ht="30" hidden="1" x14ac:dyDescent="0.25">
      <c r="A156" s="74" t="s">
        <v>305</v>
      </c>
      <c r="B156" s="171">
        <v>151331</v>
      </c>
      <c r="C156" s="54" t="s">
        <v>176</v>
      </c>
      <c r="D156" s="42" t="s">
        <v>339</v>
      </c>
      <c r="E156" s="126" t="s">
        <v>125</v>
      </c>
      <c r="F156" s="75">
        <v>0</v>
      </c>
      <c r="G156" s="36">
        <f t="shared" si="63"/>
        <v>280.33346899999998</v>
      </c>
      <c r="H156" s="187">
        <f t="shared" si="66"/>
        <v>0</v>
      </c>
      <c r="I156" s="198">
        <f t="shared" si="65"/>
        <v>0.29609999999999997</v>
      </c>
      <c r="J156" s="183">
        <v>216.29</v>
      </c>
      <c r="K156" s="172">
        <f>K134</f>
        <v>0.29609999999999997</v>
      </c>
      <c r="L156" s="173"/>
      <c r="M156" s="95"/>
    </row>
    <row r="157" spans="1:13" ht="30" hidden="1" x14ac:dyDescent="0.25">
      <c r="A157" s="74" t="s">
        <v>306</v>
      </c>
      <c r="B157" s="171" t="s">
        <v>170</v>
      </c>
      <c r="C157" s="54" t="s">
        <v>176</v>
      </c>
      <c r="D157" s="42" t="s">
        <v>340</v>
      </c>
      <c r="E157" s="126" t="s">
        <v>125</v>
      </c>
      <c r="F157" s="75">
        <v>0</v>
      </c>
      <c r="G157" s="36">
        <f t="shared" si="63"/>
        <v>540.73291999999992</v>
      </c>
      <c r="H157" s="187">
        <f t="shared" ref="H157:H158" si="67">ROUND((G157*F157),2)</f>
        <v>0</v>
      </c>
      <c r="I157" s="198">
        <f t="shared" si="65"/>
        <v>0.29609999999999997</v>
      </c>
      <c r="J157" s="183">
        <v>417.2</v>
      </c>
      <c r="K157" s="172">
        <f>K134</f>
        <v>0.29609999999999997</v>
      </c>
      <c r="L157" s="173"/>
      <c r="M157" s="95"/>
    </row>
    <row r="158" spans="1:13" s="23" customFormat="1" ht="60" hidden="1" x14ac:dyDescent="0.25">
      <c r="A158" s="37" t="s">
        <v>307</v>
      </c>
      <c r="B158" s="38">
        <v>151903</v>
      </c>
      <c r="C158" s="54" t="s">
        <v>176</v>
      </c>
      <c r="D158" s="42" t="s">
        <v>133</v>
      </c>
      <c r="E158" s="40" t="s">
        <v>125</v>
      </c>
      <c r="F158" s="75">
        <v>0</v>
      </c>
      <c r="G158" s="36">
        <f t="shared" si="63"/>
        <v>896.56421399999999</v>
      </c>
      <c r="H158" s="179">
        <f t="shared" si="67"/>
        <v>0</v>
      </c>
      <c r="I158" s="198">
        <f t="shared" si="65"/>
        <v>0.29609999999999997</v>
      </c>
      <c r="J158" s="181">
        <v>691.74</v>
      </c>
      <c r="K158" s="168">
        <f>K134</f>
        <v>0.29609999999999997</v>
      </c>
      <c r="L158" s="65"/>
      <c r="M158" s="66"/>
    </row>
    <row r="159" spans="1:13" s="23" customFormat="1" ht="15.75" thickBot="1" x14ac:dyDescent="0.3">
      <c r="A159" s="27"/>
      <c r="B159" s="28"/>
      <c r="C159" s="28"/>
      <c r="D159" s="29"/>
      <c r="E159" s="30"/>
      <c r="F159" s="31"/>
      <c r="G159" s="32" t="s">
        <v>33</v>
      </c>
      <c r="H159" s="191">
        <f>H136+H139+H140+H141+H144+H145+H148+H150+H151+H151+H152</f>
        <v>8218.2699999999986</v>
      </c>
      <c r="I159" s="197"/>
      <c r="J159" s="181"/>
      <c r="K159" s="24"/>
      <c r="L159" s="65"/>
      <c r="M159" s="66"/>
    </row>
    <row r="160" spans="1:13" s="23" customFormat="1" ht="15.75" hidden="1" thickBot="1" x14ac:dyDescent="0.3">
      <c r="A160" s="21">
        <v>17</v>
      </c>
      <c r="B160" s="22"/>
      <c r="C160" s="22"/>
      <c r="D160" s="67" t="s">
        <v>65</v>
      </c>
      <c r="E160" s="25"/>
      <c r="F160" s="25">
        <v>0</v>
      </c>
      <c r="G160" s="26"/>
      <c r="H160" s="190"/>
      <c r="I160" s="197"/>
      <c r="J160" s="180"/>
      <c r="K160" s="24"/>
    </row>
    <row r="161" spans="1:13" s="23" customFormat="1" ht="45" hidden="1" x14ac:dyDescent="0.25">
      <c r="A161" s="37" t="s">
        <v>219</v>
      </c>
      <c r="B161" s="38">
        <v>160208</v>
      </c>
      <c r="C161" s="54" t="s">
        <v>176</v>
      </c>
      <c r="D161" s="39" t="s">
        <v>101</v>
      </c>
      <c r="E161" s="40" t="s">
        <v>48</v>
      </c>
      <c r="F161" s="41">
        <v>0</v>
      </c>
      <c r="G161" s="36">
        <f t="shared" ref="G161" si="68">J161*K161+J161</f>
        <v>19034.226497</v>
      </c>
      <c r="H161" s="177">
        <f t="shared" ref="H161" si="69">ROUND((G161*F161),2)</f>
        <v>0</v>
      </c>
      <c r="I161" s="200">
        <f>K161</f>
        <v>0.29609999999999997</v>
      </c>
      <c r="J161" s="182">
        <v>14685.77</v>
      </c>
      <c r="K161" s="24">
        <f>K158</f>
        <v>0.29609999999999997</v>
      </c>
      <c r="L161" s="65"/>
      <c r="M161" s="66"/>
    </row>
    <row r="162" spans="1:13" s="23" customFormat="1" ht="15.75" hidden="1" thickBot="1" x14ac:dyDescent="0.3">
      <c r="A162" s="27"/>
      <c r="B162" s="28"/>
      <c r="C162" s="28"/>
      <c r="D162" s="29"/>
      <c r="E162" s="30"/>
      <c r="F162" s="31">
        <v>0</v>
      </c>
      <c r="G162" s="32" t="s">
        <v>33</v>
      </c>
      <c r="H162" s="191">
        <f>SUM(H161:H161)</f>
        <v>0</v>
      </c>
      <c r="I162" s="197"/>
      <c r="J162" s="181"/>
      <c r="K162" s="170"/>
      <c r="L162" s="65"/>
      <c r="M162" s="66"/>
    </row>
    <row r="163" spans="1:13" s="23" customFormat="1" ht="15.75" thickBot="1" x14ac:dyDescent="0.3">
      <c r="A163" s="21">
        <v>18</v>
      </c>
      <c r="B163" s="22"/>
      <c r="C163" s="22"/>
      <c r="D163" s="67" t="s">
        <v>47</v>
      </c>
      <c r="E163" s="25"/>
      <c r="F163" s="25">
        <v>0</v>
      </c>
      <c r="G163" s="26"/>
      <c r="H163" s="190"/>
      <c r="I163" s="197"/>
      <c r="J163" s="180"/>
      <c r="K163" s="24"/>
    </row>
    <row r="164" spans="1:13" s="23" customFormat="1" x14ac:dyDescent="0.25">
      <c r="A164" s="37" t="s">
        <v>237</v>
      </c>
      <c r="B164" s="38">
        <v>200401</v>
      </c>
      <c r="C164" s="54" t="s">
        <v>176</v>
      </c>
      <c r="D164" s="39" t="s">
        <v>326</v>
      </c>
      <c r="E164" s="40" t="s">
        <v>28</v>
      </c>
      <c r="F164" s="41">
        <v>160</v>
      </c>
      <c r="G164" s="36">
        <f t="shared" ref="G164" si="70">ROUND((J164*(1+$H$6)),2)</f>
        <v>14.39</v>
      </c>
      <c r="H164" s="177">
        <f t="shared" ref="H164" si="71">ROUND((G164*F164),2)</f>
        <v>2302.4</v>
      </c>
      <c r="I164" s="199">
        <f>K164</f>
        <v>0.29609999999999997</v>
      </c>
      <c r="J164" s="182">
        <v>11.1</v>
      </c>
      <c r="K164" s="24">
        <f>K161</f>
        <v>0.29609999999999997</v>
      </c>
      <c r="L164" s="65"/>
      <c r="M164" s="66"/>
    </row>
    <row r="165" spans="1:13" s="23" customFormat="1" ht="15.75" thickBot="1" x14ac:dyDescent="0.3">
      <c r="A165" s="27"/>
      <c r="B165" s="28"/>
      <c r="C165" s="28"/>
      <c r="D165" s="29"/>
      <c r="E165" s="30"/>
      <c r="F165" s="31"/>
      <c r="G165" s="32" t="s">
        <v>33</v>
      </c>
      <c r="H165" s="191">
        <f>SUM(H164:H164)</f>
        <v>2302.4</v>
      </c>
      <c r="I165" s="197"/>
      <c r="J165" s="181"/>
      <c r="K165" s="170"/>
      <c r="L165" s="65"/>
      <c r="M165" s="66"/>
    </row>
    <row r="166" spans="1:13" s="23" customFormat="1" ht="21.75" customHeight="1" thickBot="1" x14ac:dyDescent="0.3">
      <c r="A166" s="239" t="s">
        <v>8</v>
      </c>
      <c r="B166" s="240"/>
      <c r="C166" s="240"/>
      <c r="D166" s="240"/>
      <c r="E166" s="240"/>
      <c r="F166" s="240"/>
      <c r="G166" s="241"/>
      <c r="H166" s="202">
        <f>H15+H24+H31+H68+H78+H86+H94+H106+H115+H128+H132+H159+H164</f>
        <v>162229.95547505</v>
      </c>
      <c r="I166" s="201"/>
      <c r="J166" s="44"/>
      <c r="K166" s="44"/>
    </row>
    <row r="167" spans="1:13" s="23" customFormat="1" ht="93.75" customHeight="1" x14ac:dyDescent="0.25">
      <c r="A167" s="242"/>
      <c r="B167" s="243"/>
      <c r="C167" s="243"/>
      <c r="D167" s="243"/>
      <c r="E167" s="243"/>
      <c r="F167" s="243"/>
      <c r="G167" s="243"/>
      <c r="H167" s="244"/>
      <c r="J167" s="47"/>
      <c r="K167" s="44"/>
    </row>
    <row r="168" spans="1:13" s="23" customFormat="1" x14ac:dyDescent="0.25">
      <c r="A168" s="99" t="s">
        <v>141</v>
      </c>
      <c r="B168" s="250">
        <v>45113</v>
      </c>
      <c r="C168" s="250"/>
      <c r="D168" s="250"/>
      <c r="E168" s="250"/>
      <c r="F168" s="250"/>
      <c r="G168" s="250"/>
      <c r="H168" s="251"/>
      <c r="J168" s="47"/>
      <c r="K168" s="44"/>
    </row>
    <row r="169" spans="1:13" s="23" customFormat="1" x14ac:dyDescent="0.25">
      <c r="A169" s="245"/>
      <c r="B169" s="246"/>
      <c r="C169" s="246"/>
      <c r="D169" s="246" t="s">
        <v>12</v>
      </c>
      <c r="E169" s="248" t="s">
        <v>12</v>
      </c>
      <c r="F169" s="246"/>
      <c r="G169" s="246"/>
      <c r="H169" s="249"/>
      <c r="I169" s="47"/>
      <c r="J169" s="49"/>
      <c r="K169" s="44"/>
    </row>
    <row r="170" spans="1:13" s="23" customFormat="1" ht="41.25" customHeight="1" x14ac:dyDescent="0.25">
      <c r="A170" s="247"/>
      <c r="B170" s="231"/>
      <c r="C170" s="231"/>
      <c r="D170" s="231"/>
      <c r="E170" s="231"/>
      <c r="F170" s="231"/>
      <c r="G170" s="231"/>
      <c r="H170" s="233"/>
      <c r="I170" s="47"/>
      <c r="J170" s="47"/>
      <c r="K170" s="44"/>
    </row>
    <row r="171" spans="1:13" s="23" customFormat="1" x14ac:dyDescent="0.25">
      <c r="A171" s="230"/>
      <c r="B171" s="231"/>
      <c r="C171" s="231"/>
      <c r="D171" s="95" t="s">
        <v>177</v>
      </c>
      <c r="E171" s="232" t="s">
        <v>32</v>
      </c>
      <c r="F171" s="231"/>
      <c r="G171" s="231"/>
      <c r="H171" s="233"/>
      <c r="I171" s="47"/>
      <c r="J171" s="47"/>
      <c r="K171" s="44"/>
    </row>
    <row r="172" spans="1:13" s="23" customFormat="1" x14ac:dyDescent="0.25">
      <c r="A172" s="230"/>
      <c r="B172" s="231"/>
      <c r="C172" s="231"/>
      <c r="D172" s="96" t="s">
        <v>178</v>
      </c>
      <c r="E172" s="236" t="s">
        <v>100</v>
      </c>
      <c r="F172" s="237"/>
      <c r="G172" s="237"/>
      <c r="H172" s="238"/>
      <c r="I172" s="47"/>
      <c r="J172" s="47"/>
      <c r="K172" s="44"/>
    </row>
    <row r="173" spans="1:13" x14ac:dyDescent="0.25">
      <c r="A173" s="230"/>
      <c r="B173" s="231"/>
      <c r="C173" s="231"/>
      <c r="D173" s="51"/>
      <c r="E173" s="232"/>
      <c r="F173" s="231"/>
      <c r="G173" s="231"/>
      <c r="H173" s="233"/>
    </row>
    <row r="174" spans="1:13" ht="15.75" thickBot="1" x14ac:dyDescent="0.3">
      <c r="A174" s="225"/>
      <c r="B174" s="226"/>
      <c r="C174" s="226"/>
      <c r="D174" s="100"/>
      <c r="E174" s="227"/>
      <c r="F174" s="228"/>
      <c r="G174" s="228"/>
      <c r="H174" s="229"/>
    </row>
    <row r="210" spans="4:4" x14ac:dyDescent="0.25">
      <c r="D210"/>
    </row>
  </sheetData>
  <mergeCells count="23">
    <mergeCell ref="A1:C6"/>
    <mergeCell ref="D3:D4"/>
    <mergeCell ref="D5:D6"/>
    <mergeCell ref="E6:G6"/>
    <mergeCell ref="D1:I1"/>
    <mergeCell ref="E2:I3"/>
    <mergeCell ref="E4:I5"/>
    <mergeCell ref="I6:I7"/>
    <mergeCell ref="A174:C174"/>
    <mergeCell ref="E174:H174"/>
    <mergeCell ref="A173:C173"/>
    <mergeCell ref="E173:H173"/>
    <mergeCell ref="A24:G24"/>
    <mergeCell ref="A172:C172"/>
    <mergeCell ref="E172:H172"/>
    <mergeCell ref="A166:G166"/>
    <mergeCell ref="A167:H167"/>
    <mergeCell ref="A169:C170"/>
    <mergeCell ref="D169:D170"/>
    <mergeCell ref="E169:H170"/>
    <mergeCell ref="A171:C171"/>
    <mergeCell ref="E171:H171"/>
    <mergeCell ref="B168:H168"/>
  </mergeCells>
  <phoneticPr fontId="14" type="noConversion"/>
  <pageMargins left="0.39370078740157483" right="0.39370078740157483" top="0.78740157480314965" bottom="0.78740157480314965" header="0.31496062992125984" footer="0.31496062992125984"/>
  <pageSetup paperSize="9" scale="59" fitToHeight="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9"/>
  <sheetViews>
    <sheetView topLeftCell="A53" zoomScale="80" zoomScaleNormal="80" workbookViewId="0">
      <selection sqref="A1:S79"/>
    </sheetView>
  </sheetViews>
  <sheetFormatPr defaultColWidth="9.140625" defaultRowHeight="12.75" x14ac:dyDescent="0.2"/>
  <cols>
    <col min="1" max="1" width="4.85546875" style="2" bestFit="1" customWidth="1"/>
    <col min="2" max="2" width="29.7109375" style="2" customWidth="1"/>
    <col min="3" max="4" width="8.85546875" style="2" customWidth="1"/>
    <col min="5" max="6" width="9.28515625" style="2" bestFit="1" customWidth="1"/>
    <col min="7" max="8" width="9.85546875" style="2" customWidth="1"/>
    <col min="9" max="9" width="10.42578125" style="2" bestFit="1" customWidth="1"/>
    <col min="10" max="10" width="10" style="2" bestFit="1" customWidth="1"/>
    <col min="11" max="14" width="10.7109375" style="2" bestFit="1" customWidth="1"/>
    <col min="15" max="15" width="10.42578125" style="2" bestFit="1" customWidth="1"/>
    <col min="16" max="16" width="13" style="2" bestFit="1" customWidth="1"/>
    <col min="17" max="17" width="8.85546875" style="2" customWidth="1"/>
    <col min="18" max="18" width="14.28515625" style="2" customWidth="1"/>
    <col min="19" max="19" width="9.7109375" style="2" bestFit="1" customWidth="1"/>
    <col min="20" max="20" width="9.140625" style="2"/>
    <col min="21" max="21" width="11.140625" style="2" bestFit="1" customWidth="1"/>
    <col min="22" max="16384" width="9.140625" style="2"/>
  </cols>
  <sheetData>
    <row r="1" spans="1:24" ht="19.5" customHeight="1" thickBot="1" x14ac:dyDescent="0.25">
      <c r="A1" s="303" t="s">
        <v>21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5"/>
    </row>
    <row r="2" spans="1:24" ht="13.5" customHeight="1" x14ac:dyDescent="0.2">
      <c r="A2" s="327"/>
      <c r="B2" s="328"/>
      <c r="C2" s="306" t="s">
        <v>63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312" t="s">
        <v>96</v>
      </c>
      <c r="R2" s="313"/>
      <c r="S2" s="101" t="s">
        <v>20</v>
      </c>
    </row>
    <row r="3" spans="1:24" ht="15.75" customHeight="1" thickBot="1" x14ac:dyDescent="0.25">
      <c r="A3" s="329"/>
      <c r="B3" s="330"/>
      <c r="C3" s="309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1"/>
      <c r="Q3" s="314"/>
      <c r="R3" s="315"/>
      <c r="S3" s="55">
        <v>0.29609999999999997</v>
      </c>
    </row>
    <row r="4" spans="1:24" ht="15" customHeight="1" x14ac:dyDescent="0.2">
      <c r="A4" s="329"/>
      <c r="B4" s="330"/>
      <c r="C4" s="316" t="s">
        <v>22</v>
      </c>
      <c r="D4" s="317"/>
      <c r="E4" s="317"/>
      <c r="F4" s="317"/>
      <c r="G4" s="317"/>
      <c r="H4" s="317"/>
      <c r="I4" s="317"/>
      <c r="J4" s="103"/>
      <c r="K4" s="103"/>
      <c r="L4" s="103"/>
      <c r="M4" s="103"/>
      <c r="N4" s="103"/>
      <c r="O4" s="103"/>
      <c r="P4" s="103"/>
      <c r="Q4" s="320" t="s">
        <v>313</v>
      </c>
      <c r="R4" s="321"/>
      <c r="S4" s="56"/>
    </row>
    <row r="5" spans="1:24" ht="15.75" customHeight="1" thickBot="1" x14ac:dyDescent="0.25">
      <c r="A5" s="331"/>
      <c r="B5" s="332"/>
      <c r="C5" s="318"/>
      <c r="D5" s="319"/>
      <c r="E5" s="319"/>
      <c r="F5" s="319"/>
      <c r="G5" s="319"/>
      <c r="H5" s="319"/>
      <c r="I5" s="319"/>
      <c r="J5" s="102"/>
      <c r="K5" s="102"/>
      <c r="L5" s="102"/>
      <c r="M5" s="102"/>
      <c r="N5" s="102"/>
      <c r="O5" s="102"/>
      <c r="P5" s="102"/>
      <c r="Q5" s="322"/>
      <c r="R5" s="323"/>
      <c r="S5" s="16"/>
    </row>
    <row r="6" spans="1:24" ht="13.5" thickBot="1" x14ac:dyDescent="0.25">
      <c r="A6" s="15"/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6"/>
      <c r="S6" s="14"/>
    </row>
    <row r="7" spans="1:24" ht="13.5" thickBot="1" x14ac:dyDescent="0.25">
      <c r="A7" s="333" t="s">
        <v>0</v>
      </c>
      <c r="B7" s="335" t="s">
        <v>19</v>
      </c>
      <c r="C7" s="324" t="s">
        <v>18</v>
      </c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5" t="s">
        <v>17</v>
      </c>
      <c r="S7" s="326"/>
    </row>
    <row r="8" spans="1:24" ht="13.5" thickBot="1" x14ac:dyDescent="0.25">
      <c r="A8" s="334"/>
      <c r="B8" s="336"/>
      <c r="C8" s="13">
        <v>30</v>
      </c>
      <c r="D8" s="12">
        <v>60</v>
      </c>
      <c r="E8" s="12">
        <v>90</v>
      </c>
      <c r="F8" s="12">
        <v>120</v>
      </c>
      <c r="G8" s="12">
        <v>150</v>
      </c>
      <c r="H8" s="12">
        <v>180</v>
      </c>
      <c r="I8" s="12">
        <v>210</v>
      </c>
      <c r="J8" s="12">
        <v>240</v>
      </c>
      <c r="K8" s="12">
        <v>270</v>
      </c>
      <c r="L8" s="12">
        <v>300</v>
      </c>
      <c r="M8" s="12">
        <v>330</v>
      </c>
      <c r="N8" s="12">
        <v>360</v>
      </c>
      <c r="O8" s="12">
        <v>390</v>
      </c>
      <c r="P8" s="12">
        <v>420</v>
      </c>
      <c r="Q8" s="12" t="s">
        <v>27</v>
      </c>
      <c r="R8" s="11" t="s">
        <v>16</v>
      </c>
      <c r="S8" s="10" t="s">
        <v>9</v>
      </c>
    </row>
    <row r="9" spans="1:24" ht="13.5" thickBot="1" x14ac:dyDescent="0.25">
      <c r="A9" s="287"/>
      <c r="B9" s="28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8"/>
    </row>
    <row r="10" spans="1:24" x14ac:dyDescent="0.2">
      <c r="A10" s="289" t="s">
        <v>27</v>
      </c>
      <c r="B10" s="292" t="s">
        <v>99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284" t="s">
        <v>27</v>
      </c>
      <c r="S10" s="295" t="s">
        <v>27</v>
      </c>
    </row>
    <row r="11" spans="1:24" x14ac:dyDescent="0.2">
      <c r="A11" s="290"/>
      <c r="B11" s="29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85"/>
      <c r="S11" s="296"/>
    </row>
    <row r="12" spans="1:24" ht="13.5" thickBot="1" x14ac:dyDescent="0.25">
      <c r="A12" s="291"/>
      <c r="B12" s="294"/>
      <c r="C12" s="108">
        <v>0.5</v>
      </c>
      <c r="D12" s="108">
        <v>0.5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286"/>
      <c r="S12" s="297"/>
      <c r="U12" s="6">
        <f t="shared" ref="U12:U15" si="0">SUM(C12:Q12)</f>
        <v>1</v>
      </c>
    </row>
    <row r="13" spans="1:24" hidden="1" x14ac:dyDescent="0.2">
      <c r="A13" s="289" t="s">
        <v>15</v>
      </c>
      <c r="B13" s="292" t="s">
        <v>97</v>
      </c>
      <c r="C13" s="107"/>
      <c r="D13" s="107"/>
      <c r="E13" s="107">
        <f t="shared" ref="E13:P13" si="1">E15*$R13</f>
        <v>0</v>
      </c>
      <c r="F13" s="107">
        <f t="shared" si="1"/>
        <v>0</v>
      </c>
      <c r="G13" s="107">
        <f t="shared" si="1"/>
        <v>0</v>
      </c>
      <c r="H13" s="107">
        <f t="shared" si="1"/>
        <v>0</v>
      </c>
      <c r="I13" s="107">
        <f t="shared" si="1"/>
        <v>0</v>
      </c>
      <c r="J13" s="107">
        <f t="shared" si="1"/>
        <v>0</v>
      </c>
      <c r="K13" s="107">
        <f t="shared" si="1"/>
        <v>0</v>
      </c>
      <c r="L13" s="107">
        <f t="shared" si="1"/>
        <v>0</v>
      </c>
      <c r="M13" s="107">
        <f t="shared" si="1"/>
        <v>0</v>
      </c>
      <c r="N13" s="107">
        <f t="shared" si="1"/>
        <v>0</v>
      </c>
      <c r="O13" s="107">
        <f t="shared" si="1"/>
        <v>0</v>
      </c>
      <c r="P13" s="107">
        <f t="shared" si="1"/>
        <v>0</v>
      </c>
      <c r="Q13" s="107"/>
      <c r="R13" s="284">
        <f>'PLANILHA ORÇAMENTÁRIA'!H10</f>
        <v>0</v>
      </c>
      <c r="S13" s="295">
        <f>R13/$R$70</f>
        <v>0</v>
      </c>
      <c r="U13" s="6"/>
    </row>
    <row r="14" spans="1:24" hidden="1" x14ac:dyDescent="0.2">
      <c r="A14" s="290"/>
      <c r="B14" s="29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85"/>
      <c r="S14" s="296"/>
      <c r="U14" s="6"/>
    </row>
    <row r="15" spans="1:24" ht="13.5" hidden="1" thickBot="1" x14ac:dyDescent="0.25">
      <c r="A15" s="291"/>
      <c r="B15" s="294"/>
      <c r="C15" s="108"/>
      <c r="D15" s="108"/>
      <c r="E15" s="108">
        <v>8.3299999999999999E-2</v>
      </c>
      <c r="F15" s="108">
        <v>8.3299999999999999E-2</v>
      </c>
      <c r="G15" s="108">
        <v>8.3299999999999999E-2</v>
      </c>
      <c r="H15" s="108">
        <v>8.3299999999999999E-2</v>
      </c>
      <c r="I15" s="108">
        <v>8.3299999999999999E-2</v>
      </c>
      <c r="J15" s="108">
        <v>8.3299999999999999E-2</v>
      </c>
      <c r="K15" s="108">
        <v>8.3299999999999999E-2</v>
      </c>
      <c r="L15" s="108">
        <v>8.3299999999999999E-2</v>
      </c>
      <c r="M15" s="108">
        <v>8.3299999999999999E-2</v>
      </c>
      <c r="N15" s="108">
        <v>8.3299999999999999E-2</v>
      </c>
      <c r="O15" s="108">
        <v>8.3299999999999999E-2</v>
      </c>
      <c r="P15" s="108">
        <v>8.3699999999999997E-2</v>
      </c>
      <c r="Q15" s="108"/>
      <c r="R15" s="286"/>
      <c r="S15" s="297"/>
      <c r="U15" s="6">
        <f t="shared" si="0"/>
        <v>1</v>
      </c>
    </row>
    <row r="16" spans="1:24" ht="13.5" customHeight="1" x14ac:dyDescent="0.25">
      <c r="A16" s="289" t="s">
        <v>15</v>
      </c>
      <c r="B16" s="292" t="s">
        <v>29</v>
      </c>
      <c r="C16" s="107"/>
      <c r="D16" s="107"/>
      <c r="E16" s="107">
        <f t="shared" ref="E16" si="2">E18*$R16</f>
        <v>14961.86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284">
        <f>'PLANILHA ORÇAMENTÁRIA'!H15</f>
        <v>14961.86</v>
      </c>
      <c r="S16" s="295">
        <f>R16/$R$70</f>
        <v>9.2226247342470896E-2</v>
      </c>
      <c r="U16" s="6"/>
      <c r="W16" s="50"/>
      <c r="X16" s="51"/>
    </row>
    <row r="17" spans="1:24" ht="13.5" customHeight="1" x14ac:dyDescent="0.25">
      <c r="A17" s="290"/>
      <c r="B17" s="29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85"/>
      <c r="S17" s="296"/>
      <c r="U17" s="6"/>
      <c r="W17" s="50"/>
      <c r="X17" s="51"/>
    </row>
    <row r="18" spans="1:24" ht="13.5" customHeight="1" thickBot="1" x14ac:dyDescent="0.3">
      <c r="A18" s="291"/>
      <c r="B18" s="294"/>
      <c r="C18" s="108"/>
      <c r="D18" s="108"/>
      <c r="E18" s="108">
        <v>1</v>
      </c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286"/>
      <c r="S18" s="297"/>
      <c r="U18" s="6">
        <f>SUM(C18:Q18)</f>
        <v>1</v>
      </c>
      <c r="W18" s="50"/>
      <c r="X18" s="51"/>
    </row>
    <row r="19" spans="1:24" x14ac:dyDescent="0.2">
      <c r="A19" s="289" t="s">
        <v>14</v>
      </c>
      <c r="B19" s="343" t="s">
        <v>222</v>
      </c>
      <c r="C19" s="107"/>
      <c r="D19" s="107"/>
      <c r="E19" s="107">
        <f t="shared" ref="E19:F19" si="3">E21*$R19</f>
        <v>966.75200000000007</v>
      </c>
      <c r="F19" s="107">
        <f t="shared" si="3"/>
        <v>1450.1279999999999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298">
        <f>'PLANILHA ORÇAMENTÁRIA'!H24</f>
        <v>2416.88</v>
      </c>
      <c r="S19" s="295">
        <f>R19/$R$70</f>
        <v>1.489786515026013E-2</v>
      </c>
      <c r="U19" s="6"/>
    </row>
    <row r="20" spans="1:24" x14ac:dyDescent="0.2">
      <c r="A20" s="290"/>
      <c r="B20" s="34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99"/>
      <c r="S20" s="296"/>
      <c r="U20" s="6"/>
    </row>
    <row r="21" spans="1:24" ht="13.5" thickBot="1" x14ac:dyDescent="0.25">
      <c r="A21" s="291"/>
      <c r="B21" s="343"/>
      <c r="C21" s="108"/>
      <c r="D21" s="108"/>
      <c r="E21" s="108">
        <v>0.4</v>
      </c>
      <c r="F21" s="108">
        <v>0.6</v>
      </c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300"/>
      <c r="S21" s="297"/>
      <c r="U21" s="6">
        <f t="shared" ref="U21:U27" si="4">SUM(C21:Q21)</f>
        <v>1</v>
      </c>
    </row>
    <row r="22" spans="1:24" x14ac:dyDescent="0.2">
      <c r="A22" s="289" t="s">
        <v>13</v>
      </c>
      <c r="B22" s="343" t="s">
        <v>155</v>
      </c>
      <c r="C22" s="107"/>
      <c r="D22" s="107"/>
      <c r="E22" s="107"/>
      <c r="F22" s="107" t="e">
        <f t="shared" ref="F22:I22" si="5">F24*$R22</f>
        <v>#REF!</v>
      </c>
      <c r="G22" s="107" t="e">
        <f t="shared" si="5"/>
        <v>#REF!</v>
      </c>
      <c r="H22" s="107" t="e">
        <f t="shared" si="5"/>
        <v>#REF!</v>
      </c>
      <c r="I22" s="107" t="e">
        <f t="shared" si="5"/>
        <v>#REF!</v>
      </c>
      <c r="J22" s="107"/>
      <c r="K22" s="107"/>
      <c r="L22" s="107"/>
      <c r="M22" s="107"/>
      <c r="N22" s="107"/>
      <c r="O22" s="107"/>
      <c r="P22" s="107"/>
      <c r="Q22" s="107"/>
      <c r="R22" s="298" t="e">
        <f>'PLANILHA ORÇAMENTÁRIA'!H55</f>
        <v>#REF!</v>
      </c>
      <c r="S22" s="295" t="e">
        <f>R22/$R$70</f>
        <v>#REF!</v>
      </c>
      <c r="U22" s="6"/>
    </row>
    <row r="23" spans="1:24" x14ac:dyDescent="0.2">
      <c r="A23" s="290"/>
      <c r="B23" s="343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99"/>
      <c r="S23" s="296"/>
      <c r="U23" s="6"/>
    </row>
    <row r="24" spans="1:24" ht="13.5" thickBot="1" x14ac:dyDescent="0.25">
      <c r="A24" s="291"/>
      <c r="B24" s="343"/>
      <c r="C24" s="108"/>
      <c r="D24" s="108"/>
      <c r="E24" s="108"/>
      <c r="F24" s="108">
        <v>0.25</v>
      </c>
      <c r="G24" s="108">
        <v>0.25</v>
      </c>
      <c r="H24" s="108">
        <v>0.25</v>
      </c>
      <c r="I24" s="108">
        <v>0.25</v>
      </c>
      <c r="J24" s="108"/>
      <c r="K24" s="108"/>
      <c r="L24" s="108"/>
      <c r="M24" s="108"/>
      <c r="N24" s="108"/>
      <c r="O24" s="108"/>
      <c r="P24" s="108"/>
      <c r="Q24" s="108"/>
      <c r="R24" s="300"/>
      <c r="S24" s="297"/>
      <c r="U24" s="6">
        <f t="shared" si="4"/>
        <v>1</v>
      </c>
    </row>
    <row r="25" spans="1:24" x14ac:dyDescent="0.2">
      <c r="A25" s="289" t="s">
        <v>34</v>
      </c>
      <c r="B25" s="343" t="s">
        <v>223</v>
      </c>
      <c r="C25" s="107"/>
      <c r="D25" s="107"/>
      <c r="E25" s="107"/>
      <c r="F25" s="107"/>
      <c r="G25" s="107"/>
      <c r="H25" s="107"/>
      <c r="I25" s="107" t="e">
        <f t="shared" ref="I25:L25" si="6">I27*$R25</f>
        <v>#REF!</v>
      </c>
      <c r="J25" s="107" t="e">
        <f t="shared" si="6"/>
        <v>#REF!</v>
      </c>
      <c r="K25" s="107" t="e">
        <f t="shared" si="6"/>
        <v>#REF!</v>
      </c>
      <c r="L25" s="107" t="e">
        <f t="shared" si="6"/>
        <v>#REF!</v>
      </c>
      <c r="M25" s="107"/>
      <c r="N25" s="107"/>
      <c r="O25" s="107"/>
      <c r="P25" s="107"/>
      <c r="Q25" s="107"/>
      <c r="R25" s="298" t="e">
        <f>'PLANILHA ORÇAMENTÁRIA'!H59</f>
        <v>#REF!</v>
      </c>
      <c r="S25" s="295" t="e">
        <f>R25/$R$70</f>
        <v>#REF!</v>
      </c>
      <c r="U25" s="6"/>
    </row>
    <row r="26" spans="1:24" x14ac:dyDescent="0.2">
      <c r="A26" s="290"/>
      <c r="B26" s="343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99"/>
      <c r="S26" s="296"/>
      <c r="U26" s="6"/>
    </row>
    <row r="27" spans="1:24" ht="13.5" thickBot="1" x14ac:dyDescent="0.25">
      <c r="A27" s="291"/>
      <c r="B27" s="343"/>
      <c r="C27" s="108"/>
      <c r="D27" s="108"/>
      <c r="E27" s="108"/>
      <c r="F27" s="108"/>
      <c r="G27" s="108"/>
      <c r="H27" s="108"/>
      <c r="I27" s="108">
        <v>0.25</v>
      </c>
      <c r="J27" s="108">
        <v>0.25</v>
      </c>
      <c r="K27" s="108">
        <v>0.25</v>
      </c>
      <c r="L27" s="108">
        <v>0.25</v>
      </c>
      <c r="M27" s="108"/>
      <c r="N27" s="108"/>
      <c r="O27" s="108"/>
      <c r="P27" s="108"/>
      <c r="Q27" s="108"/>
      <c r="R27" s="300"/>
      <c r="S27" s="297"/>
      <c r="U27" s="6">
        <f t="shared" si="4"/>
        <v>1</v>
      </c>
    </row>
    <row r="28" spans="1:24" x14ac:dyDescent="0.2">
      <c r="A28" s="289" t="s">
        <v>35</v>
      </c>
      <c r="B28" s="343" t="s">
        <v>190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>
        <f t="shared" ref="M28:N28" si="7">M30*$R28</f>
        <v>317.12404515999998</v>
      </c>
      <c r="N28" s="107">
        <f t="shared" si="7"/>
        <v>317.12404515999998</v>
      </c>
      <c r="O28" s="107"/>
      <c r="P28" s="107"/>
      <c r="Q28" s="107"/>
      <c r="R28" s="298">
        <f>'PLANILHA ORÇAMENTÁRIA'!H68</f>
        <v>634.24809031999996</v>
      </c>
      <c r="S28" s="295">
        <f>R28/$R$70</f>
        <v>3.9095621302660316E-3</v>
      </c>
      <c r="U28" s="6"/>
    </row>
    <row r="29" spans="1:24" x14ac:dyDescent="0.2">
      <c r="A29" s="290"/>
      <c r="B29" s="343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299"/>
      <c r="S29" s="296"/>
      <c r="U29" s="6"/>
    </row>
    <row r="30" spans="1:24" ht="13.5" thickBot="1" x14ac:dyDescent="0.25">
      <c r="A30" s="291"/>
      <c r="B30" s="343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>
        <v>0.5</v>
      </c>
      <c r="N30" s="108">
        <v>0.5</v>
      </c>
      <c r="O30" s="108"/>
      <c r="P30" s="108"/>
      <c r="Q30" s="108"/>
      <c r="R30" s="300"/>
      <c r="S30" s="297"/>
      <c r="U30" s="6">
        <f>SUM(C30:Q30)</f>
        <v>1</v>
      </c>
    </row>
    <row r="31" spans="1:24" x14ac:dyDescent="0.2">
      <c r="A31" s="289" t="s">
        <v>36</v>
      </c>
      <c r="B31" s="343" t="s">
        <v>308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>
        <f t="shared" ref="M31:N31" si="8">M33*$R31</f>
        <v>0</v>
      </c>
      <c r="N31" s="107">
        <f t="shared" si="8"/>
        <v>0</v>
      </c>
      <c r="O31" s="107"/>
      <c r="P31" s="107"/>
      <c r="Q31" s="107"/>
      <c r="R31" s="298">
        <f>'PLANILHA ORÇAMENTÁRIA'!H72</f>
        <v>0</v>
      </c>
      <c r="S31" s="295">
        <f>R31/$R$70</f>
        <v>0</v>
      </c>
    </row>
    <row r="32" spans="1:24" x14ac:dyDescent="0.2">
      <c r="A32" s="290"/>
      <c r="B32" s="343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299"/>
      <c r="S32" s="296"/>
    </row>
    <row r="33" spans="1:21" ht="13.5" thickBot="1" x14ac:dyDescent="0.25">
      <c r="A33" s="291"/>
      <c r="B33" s="343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>
        <v>0.5</v>
      </c>
      <c r="N33" s="108">
        <v>0.5</v>
      </c>
      <c r="O33" s="108"/>
      <c r="P33" s="108"/>
      <c r="Q33" s="108"/>
      <c r="R33" s="300"/>
      <c r="S33" s="297"/>
      <c r="U33" s="6">
        <f>SUM(C33:Q33)</f>
        <v>1</v>
      </c>
    </row>
    <row r="34" spans="1:21" x14ac:dyDescent="0.2">
      <c r="A34" s="289" t="s">
        <v>43</v>
      </c>
      <c r="B34" s="343" t="s">
        <v>309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>
        <f t="shared" ref="N34:O34" si="9">N36*$R34</f>
        <v>0</v>
      </c>
      <c r="O34" s="107">
        <f t="shared" si="9"/>
        <v>0</v>
      </c>
      <c r="P34" s="107"/>
      <c r="Q34" s="107"/>
      <c r="R34" s="298">
        <f>'PLANILHA ORÇAMENTÁRIA'!H75</f>
        <v>0</v>
      </c>
      <c r="S34" s="295">
        <f>R34/$R$70</f>
        <v>0</v>
      </c>
    </row>
    <row r="35" spans="1:21" x14ac:dyDescent="0.2">
      <c r="A35" s="290"/>
      <c r="B35" s="343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299"/>
      <c r="S35" s="296"/>
    </row>
    <row r="36" spans="1:21" ht="13.5" thickBot="1" x14ac:dyDescent="0.25">
      <c r="A36" s="291"/>
      <c r="B36" s="343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0.5</v>
      </c>
      <c r="O36" s="108">
        <v>0.5</v>
      </c>
      <c r="P36" s="108"/>
      <c r="Q36" s="108"/>
      <c r="R36" s="300"/>
      <c r="S36" s="297"/>
      <c r="U36" s="6">
        <f t="shared" ref="U36" si="10">SUM(C36:Q36)</f>
        <v>1</v>
      </c>
    </row>
    <row r="37" spans="1:21" x14ac:dyDescent="0.2">
      <c r="A37" s="289" t="s">
        <v>103</v>
      </c>
      <c r="B37" s="343" t="s">
        <v>192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>
        <f t="shared" ref="M37:P37" si="11">M39*$R37</f>
        <v>352.23599999999993</v>
      </c>
      <c r="N37" s="107">
        <f t="shared" si="11"/>
        <v>352.23599999999993</v>
      </c>
      <c r="O37" s="107">
        <f t="shared" si="11"/>
        <v>469.64799999999997</v>
      </c>
      <c r="P37" s="107">
        <f t="shared" si="11"/>
        <v>0</v>
      </c>
      <c r="Q37" s="107"/>
      <c r="R37" s="298">
        <f>'PLANILHA ORÇAMENTÁRIA'!H78</f>
        <v>1174.1199999999999</v>
      </c>
      <c r="S37" s="295">
        <f>R37/$R$70</f>
        <v>7.2373810161130972E-3</v>
      </c>
    </row>
    <row r="38" spans="1:21" x14ac:dyDescent="0.2">
      <c r="A38" s="290"/>
      <c r="B38" s="343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299"/>
      <c r="S38" s="296"/>
    </row>
    <row r="39" spans="1:21" ht="13.5" thickBot="1" x14ac:dyDescent="0.25">
      <c r="A39" s="291"/>
      <c r="B39" s="343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>
        <v>0.3</v>
      </c>
      <c r="N39" s="108">
        <v>0.3</v>
      </c>
      <c r="O39" s="108">
        <v>0.4</v>
      </c>
      <c r="P39" s="108"/>
      <c r="Q39" s="108"/>
      <c r="R39" s="300"/>
      <c r="S39" s="297"/>
      <c r="U39" s="6">
        <f t="shared" ref="U39" si="12">SUM(C39:Q39)</f>
        <v>1</v>
      </c>
    </row>
    <row r="40" spans="1:21" x14ac:dyDescent="0.2">
      <c r="A40" s="289" t="s">
        <v>104</v>
      </c>
      <c r="B40" s="343" t="s">
        <v>193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>
        <f t="shared" ref="L40:O40" si="13">L42*$R40</f>
        <v>1099.0018461825</v>
      </c>
      <c r="M40" s="107">
        <f t="shared" si="13"/>
        <v>1099.0018461825</v>
      </c>
      <c r="N40" s="107">
        <f t="shared" si="13"/>
        <v>1099.0018461825</v>
      </c>
      <c r="O40" s="107">
        <f t="shared" si="13"/>
        <v>1099.0018461825</v>
      </c>
      <c r="P40" s="107"/>
      <c r="Q40" s="107"/>
      <c r="R40" s="298">
        <f>'PLANILHA ORÇAMENTÁRIA'!H86</f>
        <v>4396.00738473</v>
      </c>
      <c r="S40" s="295">
        <f>R40/$R$70</f>
        <v>2.7097383907043481E-2</v>
      </c>
    </row>
    <row r="41" spans="1:21" x14ac:dyDescent="0.2">
      <c r="A41" s="290"/>
      <c r="B41" s="343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299"/>
      <c r="S41" s="296"/>
    </row>
    <row r="42" spans="1:21" ht="13.5" thickBot="1" x14ac:dyDescent="0.25">
      <c r="A42" s="291"/>
      <c r="B42" s="343"/>
      <c r="C42" s="108"/>
      <c r="D42" s="108"/>
      <c r="E42" s="108"/>
      <c r="F42" s="108"/>
      <c r="G42" s="108"/>
      <c r="H42" s="108"/>
      <c r="I42" s="108"/>
      <c r="J42" s="108"/>
      <c r="K42" s="108"/>
      <c r="L42" s="108">
        <v>0.25</v>
      </c>
      <c r="M42" s="108">
        <v>0.25</v>
      </c>
      <c r="N42" s="108">
        <v>0.25</v>
      </c>
      <c r="O42" s="108">
        <v>0.25</v>
      </c>
      <c r="P42" s="108"/>
      <c r="Q42" s="108"/>
      <c r="R42" s="300"/>
      <c r="S42" s="297"/>
      <c r="U42" s="6">
        <f t="shared" ref="U42" si="14">SUM(C42:Q42)</f>
        <v>1</v>
      </c>
    </row>
    <row r="43" spans="1:21" x14ac:dyDescent="0.2">
      <c r="A43" s="289" t="s">
        <v>89</v>
      </c>
      <c r="B43" s="343" t="s">
        <v>49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>
        <f t="shared" ref="O43:P43" si="15">O45*$R43</f>
        <v>5133.8599999999997</v>
      </c>
      <c r="P43" s="107">
        <f t="shared" si="15"/>
        <v>5133.8599999999997</v>
      </c>
      <c r="Q43" s="107"/>
      <c r="R43" s="298">
        <f>'PLANILHA ORÇAMENTÁRIA'!H94</f>
        <v>10267.719999999999</v>
      </c>
      <c r="S43" s="295">
        <f>R43/$R$70</f>
        <v>6.3291147247951471E-2</v>
      </c>
    </row>
    <row r="44" spans="1:21" x14ac:dyDescent="0.2">
      <c r="A44" s="290"/>
      <c r="B44" s="343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299"/>
      <c r="S44" s="296"/>
    </row>
    <row r="45" spans="1:21" ht="13.5" thickBot="1" x14ac:dyDescent="0.25">
      <c r="A45" s="291"/>
      <c r="B45" s="343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>
        <v>0.5</v>
      </c>
      <c r="P45" s="108">
        <v>0.5</v>
      </c>
      <c r="Q45" s="108"/>
      <c r="R45" s="300"/>
      <c r="S45" s="297"/>
      <c r="U45" s="6">
        <f t="shared" ref="U45" si="16">SUM(C45:Q45)</f>
        <v>1</v>
      </c>
    </row>
    <row r="46" spans="1:21" x14ac:dyDescent="0.2">
      <c r="A46" s="289" t="s">
        <v>91</v>
      </c>
      <c r="B46" s="343" t="s">
        <v>310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>
        <f t="shared" ref="O46:P46" si="17">O48*$R46</f>
        <v>2602.58</v>
      </c>
      <c r="P46" s="107">
        <f t="shared" si="17"/>
        <v>2602.58</v>
      </c>
      <c r="Q46" s="107"/>
      <c r="R46" s="298">
        <f>'PLANILHA ORÇAMENTÁRIA'!H106</f>
        <v>5205.16</v>
      </c>
      <c r="S46" s="295">
        <f>R46/$R$70</f>
        <v>3.2085073220651426E-2</v>
      </c>
    </row>
    <row r="47" spans="1:21" x14ac:dyDescent="0.2">
      <c r="A47" s="290"/>
      <c r="B47" s="343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299"/>
      <c r="S47" s="296"/>
    </row>
    <row r="48" spans="1:21" ht="13.5" thickBot="1" x14ac:dyDescent="0.25">
      <c r="A48" s="291"/>
      <c r="B48" s="343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>
        <v>0.5</v>
      </c>
      <c r="P48" s="108">
        <v>0.5</v>
      </c>
      <c r="Q48" s="108"/>
      <c r="R48" s="300"/>
      <c r="S48" s="297"/>
      <c r="U48" s="6">
        <f t="shared" ref="U48" si="18">SUM(C48:Q48)</f>
        <v>1</v>
      </c>
    </row>
    <row r="49" spans="1:21" x14ac:dyDescent="0.2">
      <c r="A49" s="289" t="s">
        <v>90</v>
      </c>
      <c r="B49" s="343" t="s">
        <v>311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 t="e">
        <f t="shared" ref="O49:P49" si="19">O51*$R49</f>
        <v>#REF!</v>
      </c>
      <c r="P49" s="107" t="e">
        <f t="shared" si="19"/>
        <v>#REF!</v>
      </c>
      <c r="Q49" s="107"/>
      <c r="R49" s="298" t="e">
        <f>'PLANILHA ORÇAMENTÁRIA'!#REF!</f>
        <v>#REF!</v>
      </c>
      <c r="S49" s="295" t="e">
        <f>R49/$R$70</f>
        <v>#REF!</v>
      </c>
    </row>
    <row r="50" spans="1:21" x14ac:dyDescent="0.2">
      <c r="A50" s="290"/>
      <c r="B50" s="343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299"/>
      <c r="S50" s="296"/>
    </row>
    <row r="51" spans="1:21" ht="13.5" thickBot="1" x14ac:dyDescent="0.25">
      <c r="A51" s="291"/>
      <c r="B51" s="343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>
        <v>0.5</v>
      </c>
      <c r="P51" s="108">
        <v>0.5</v>
      </c>
      <c r="Q51" s="108"/>
      <c r="R51" s="300"/>
      <c r="S51" s="297"/>
      <c r="U51" s="6">
        <f t="shared" ref="U51:U57" si="20">SUM(C51:Q51)</f>
        <v>1</v>
      </c>
    </row>
    <row r="52" spans="1:21" x14ac:dyDescent="0.2">
      <c r="A52" s="289" t="s">
        <v>92</v>
      </c>
      <c r="B52" s="343" t="s">
        <v>138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>
        <f t="shared" ref="O52" si="21">O54*$R52</f>
        <v>4035.39</v>
      </c>
      <c r="P52" s="107"/>
      <c r="Q52" s="107"/>
      <c r="R52" s="298">
        <f>'PLANILHA ORÇAMENTÁRIA'!H115</f>
        <v>4035.39</v>
      </c>
      <c r="S52" s="295">
        <f>R52/$R$70</f>
        <v>2.4874505994798346E-2</v>
      </c>
    </row>
    <row r="53" spans="1:21" x14ac:dyDescent="0.2">
      <c r="A53" s="290"/>
      <c r="B53" s="343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299"/>
      <c r="S53" s="296"/>
    </row>
    <row r="54" spans="1:21" ht="13.5" thickBot="1" x14ac:dyDescent="0.25">
      <c r="A54" s="291"/>
      <c r="B54" s="343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>
        <v>1</v>
      </c>
      <c r="P54" s="108"/>
      <c r="Q54" s="108"/>
      <c r="R54" s="300"/>
      <c r="S54" s="297"/>
      <c r="U54" s="6">
        <f t="shared" si="20"/>
        <v>1</v>
      </c>
    </row>
    <row r="55" spans="1:21" x14ac:dyDescent="0.2">
      <c r="A55" s="289" t="s">
        <v>93</v>
      </c>
      <c r="B55" s="343" t="s">
        <v>147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>
        <f t="shared" ref="M55:P55" si="22">M57*$R55</f>
        <v>15758.9125</v>
      </c>
      <c r="N55" s="107">
        <f t="shared" si="22"/>
        <v>15758.9125</v>
      </c>
      <c r="O55" s="107">
        <f t="shared" si="22"/>
        <v>15758.9125</v>
      </c>
      <c r="P55" s="107">
        <f t="shared" si="22"/>
        <v>15758.9125</v>
      </c>
      <c r="Q55" s="107"/>
      <c r="R55" s="298">
        <f>'PLANILHA ORÇAMENTÁRIA'!H128</f>
        <v>63035.65</v>
      </c>
      <c r="S55" s="295">
        <f>R55/$R$70</f>
        <v>0.38855740183997345</v>
      </c>
    </row>
    <row r="56" spans="1:21" x14ac:dyDescent="0.2">
      <c r="A56" s="290"/>
      <c r="B56" s="34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299"/>
      <c r="S56" s="296"/>
    </row>
    <row r="57" spans="1:21" ht="13.5" thickBot="1" x14ac:dyDescent="0.25">
      <c r="A57" s="291"/>
      <c r="B57" s="343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>
        <v>0.25</v>
      </c>
      <c r="N57" s="108">
        <v>0.25</v>
      </c>
      <c r="O57" s="108">
        <v>0.25</v>
      </c>
      <c r="P57" s="108">
        <v>0.25</v>
      </c>
      <c r="Q57" s="108"/>
      <c r="R57" s="300"/>
      <c r="S57" s="297"/>
      <c r="U57" s="6">
        <f t="shared" si="20"/>
        <v>1</v>
      </c>
    </row>
    <row r="58" spans="1:21" x14ac:dyDescent="0.2">
      <c r="A58" s="289" t="s">
        <v>94</v>
      </c>
      <c r="B58" s="343" t="s">
        <v>198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>
        <f t="shared" ref="O58:P58" si="23">O60*$R58</f>
        <v>18884.044999999998</v>
      </c>
      <c r="P58" s="107">
        <f t="shared" si="23"/>
        <v>18884.044999999998</v>
      </c>
      <c r="Q58" s="107"/>
      <c r="R58" s="298">
        <f>'PLANILHA ORÇAMENTÁRIA'!H132</f>
        <v>37768.089999999997</v>
      </c>
      <c r="S58" s="295">
        <f t="shared" ref="S58" si="24">R58/$R$70</f>
        <v>0.23280589512217739</v>
      </c>
    </row>
    <row r="59" spans="1:21" x14ac:dyDescent="0.2">
      <c r="A59" s="290"/>
      <c r="B59" s="343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299"/>
      <c r="S59" s="296"/>
    </row>
    <row r="60" spans="1:21" ht="13.5" thickBot="1" x14ac:dyDescent="0.25">
      <c r="A60" s="291"/>
      <c r="B60" s="343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>
        <v>0.5</v>
      </c>
      <c r="P60" s="108">
        <v>0.5</v>
      </c>
      <c r="Q60" s="108"/>
      <c r="R60" s="300"/>
      <c r="S60" s="297"/>
      <c r="U60" s="6">
        <f t="shared" ref="U60" si="25">SUM(C60:Q60)</f>
        <v>1</v>
      </c>
    </row>
    <row r="61" spans="1:21" x14ac:dyDescent="0.2">
      <c r="A61" s="289" t="s">
        <v>95</v>
      </c>
      <c r="B61" s="343" t="s">
        <v>137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>
        <f>O63*R61</f>
        <v>4109.1349999999993</v>
      </c>
      <c r="P61" s="107">
        <f t="shared" ref="P61" si="26">P63*$R61</f>
        <v>4109.1349999999993</v>
      </c>
      <c r="Q61" s="107"/>
      <c r="R61" s="298">
        <f>'PLANILHA ORÇAMENTÁRIA'!H159</f>
        <v>8218.2699999999986</v>
      </c>
      <c r="S61" s="295">
        <f t="shared" ref="S61" si="27">R61/$R$70</f>
        <v>5.065815358165416E-2</v>
      </c>
    </row>
    <row r="62" spans="1:21" x14ac:dyDescent="0.2">
      <c r="A62" s="290"/>
      <c r="B62" s="34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299"/>
      <c r="S62" s="296"/>
    </row>
    <row r="63" spans="1:21" ht="13.5" thickBot="1" x14ac:dyDescent="0.25">
      <c r="A63" s="291"/>
      <c r="B63" s="343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>
        <v>0.5</v>
      </c>
      <c r="P63" s="108">
        <v>0.5</v>
      </c>
      <c r="Q63" s="108"/>
      <c r="R63" s="300"/>
      <c r="S63" s="297"/>
      <c r="U63" s="6">
        <f t="shared" ref="U63" si="28">SUM(C63:Q63)</f>
        <v>1</v>
      </c>
    </row>
    <row r="64" spans="1:21" x14ac:dyDescent="0.2">
      <c r="A64" s="289" t="s">
        <v>221</v>
      </c>
      <c r="B64" s="343" t="s">
        <v>65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>
        <f t="shared" ref="P64" si="29">P66*$R64</f>
        <v>0</v>
      </c>
      <c r="Q64" s="107"/>
      <c r="R64" s="298">
        <f>'PLANILHA ORÇAMENTÁRIA'!H162</f>
        <v>0</v>
      </c>
      <c r="S64" s="295">
        <f t="shared" ref="S64" si="30">R64/$R$70</f>
        <v>0</v>
      </c>
    </row>
    <row r="65" spans="1:21" x14ac:dyDescent="0.2">
      <c r="A65" s="290"/>
      <c r="B65" s="343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299"/>
      <c r="S65" s="296"/>
    </row>
    <row r="66" spans="1:21" ht="13.5" thickBot="1" x14ac:dyDescent="0.25">
      <c r="A66" s="291"/>
      <c r="B66" s="343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>
        <v>1</v>
      </c>
      <c r="Q66" s="108"/>
      <c r="R66" s="300"/>
      <c r="S66" s="297"/>
      <c r="U66" s="6">
        <f t="shared" ref="U66" si="31">SUM(C66:Q66)</f>
        <v>1</v>
      </c>
    </row>
    <row r="67" spans="1:21" x14ac:dyDescent="0.2">
      <c r="A67" s="289" t="s">
        <v>312</v>
      </c>
      <c r="B67" s="343" t="s">
        <v>47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>
        <f t="shared" ref="P67" si="32">P69*$R67</f>
        <v>2302.4</v>
      </c>
      <c r="Q67" s="107"/>
      <c r="R67" s="298">
        <f>'PLANILHA ORÇAMENTÁRIA'!H165</f>
        <v>2302.4</v>
      </c>
      <c r="S67" s="295">
        <f t="shared" ref="S67" si="33">R67/$R$70</f>
        <v>1.4192200159693046E-2</v>
      </c>
    </row>
    <row r="68" spans="1:21" x14ac:dyDescent="0.2">
      <c r="A68" s="290"/>
      <c r="B68" s="343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299"/>
      <c r="S68" s="296"/>
    </row>
    <row r="69" spans="1:21" ht="13.5" thickBot="1" x14ac:dyDescent="0.25">
      <c r="A69" s="291"/>
      <c r="B69" s="343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>
        <v>1</v>
      </c>
      <c r="Q69" s="108"/>
      <c r="R69" s="300"/>
      <c r="S69" s="297"/>
      <c r="U69" s="6">
        <f t="shared" ref="U69" si="34">SUM(C69:Q69)</f>
        <v>1</v>
      </c>
    </row>
    <row r="70" spans="1:21" ht="16.5" customHeight="1" thickBot="1" x14ac:dyDescent="0.25">
      <c r="A70" s="344" t="s">
        <v>37</v>
      </c>
      <c r="B70" s="345"/>
      <c r="C70" s="345"/>
      <c r="D70" s="345"/>
      <c r="E70" s="345"/>
      <c r="F70" s="345"/>
      <c r="G70" s="345"/>
      <c r="H70" s="345"/>
      <c r="I70" s="345"/>
      <c r="J70" s="345"/>
      <c r="K70" s="345"/>
      <c r="L70" s="345"/>
      <c r="M70" s="345"/>
      <c r="N70" s="345"/>
      <c r="O70" s="345"/>
      <c r="P70" s="345"/>
      <c r="Q70" s="346"/>
      <c r="R70" s="301">
        <f>'PLANILHA ORÇAMENTÁRIA'!H166</f>
        <v>162229.95547505</v>
      </c>
      <c r="S70" s="302"/>
    </row>
    <row r="71" spans="1:21" x14ac:dyDescent="0.2">
      <c r="A71" s="355" t="s">
        <v>41</v>
      </c>
      <c r="B71" s="356"/>
      <c r="C71" s="109">
        <f>(C10+C13+C16+C19+C22+C25+C28+C31+C34+C37+C40+C43+C46+C49+C52+C55+C67)/($R$70)</f>
        <v>0</v>
      </c>
      <c r="D71" s="109">
        <f t="shared" ref="D71:N71" si="35">(D10+D13+D16+D19+D22+D25+D28+D31+D34+D37+D40+D43+D46+D49+D52+D55+D67)/($R$70)</f>
        <v>0</v>
      </c>
      <c r="E71" s="109">
        <f t="shared" si="35"/>
        <v>9.8185393402574941E-2</v>
      </c>
      <c r="F71" s="109" t="e">
        <f t="shared" si="35"/>
        <v>#REF!</v>
      </c>
      <c r="G71" s="109" t="e">
        <f t="shared" si="35"/>
        <v>#REF!</v>
      </c>
      <c r="H71" s="109" t="e">
        <f t="shared" si="35"/>
        <v>#REF!</v>
      </c>
      <c r="I71" s="109" t="e">
        <f t="shared" si="35"/>
        <v>#REF!</v>
      </c>
      <c r="J71" s="109" t="e">
        <f t="shared" si="35"/>
        <v>#REF!</v>
      </c>
      <c r="K71" s="109" t="e">
        <f t="shared" si="35"/>
        <v>#REF!</v>
      </c>
      <c r="L71" s="109" t="e">
        <f t="shared" si="35"/>
        <v>#REF!</v>
      </c>
      <c r="M71" s="109">
        <f t="shared" si="35"/>
        <v>0.10803969180672117</v>
      </c>
      <c r="N71" s="109">
        <f t="shared" si="35"/>
        <v>0.10803969180672117</v>
      </c>
      <c r="O71" s="109" t="e">
        <f>(O10+O13+O16+O19+O22+O25+O28+O31+O34+O37+O58+O40+O43+O46+O49+O52+O55+O67)/($R$70)</f>
        <v>#REF!</v>
      </c>
      <c r="P71" s="109" t="e">
        <f>(P10+P13+P16+P19+P22+P58+P25+P28+P31+P34+P37+P40+P43+P46+P49+P52+P55+P67)/($R$70)</f>
        <v>#REF!</v>
      </c>
      <c r="Q71" s="110"/>
      <c r="R71" s="111"/>
      <c r="S71" s="5"/>
      <c r="U71" s="6" t="e">
        <f>SUM(C71:Q71)</f>
        <v>#REF!</v>
      </c>
    </row>
    <row r="72" spans="1:21" x14ac:dyDescent="0.2">
      <c r="A72" s="337" t="s">
        <v>42</v>
      </c>
      <c r="B72" s="338"/>
      <c r="C72" s="112">
        <f>C71</f>
        <v>0</v>
      </c>
      <c r="D72" s="112">
        <f>C72+D71</f>
        <v>0</v>
      </c>
      <c r="E72" s="112">
        <f t="shared" ref="E72:P72" si="36">D72+E71</f>
        <v>9.8185393402574941E-2</v>
      </c>
      <c r="F72" s="112" t="e">
        <f t="shared" si="36"/>
        <v>#REF!</v>
      </c>
      <c r="G72" s="112" t="e">
        <f t="shared" si="36"/>
        <v>#REF!</v>
      </c>
      <c r="H72" s="112" t="e">
        <f t="shared" si="36"/>
        <v>#REF!</v>
      </c>
      <c r="I72" s="112" t="e">
        <f t="shared" si="36"/>
        <v>#REF!</v>
      </c>
      <c r="J72" s="112" t="e">
        <f t="shared" si="36"/>
        <v>#REF!</v>
      </c>
      <c r="K72" s="112" t="e">
        <f t="shared" si="36"/>
        <v>#REF!</v>
      </c>
      <c r="L72" s="112" t="e">
        <f t="shared" si="36"/>
        <v>#REF!</v>
      </c>
      <c r="M72" s="112" t="e">
        <f t="shared" si="36"/>
        <v>#REF!</v>
      </c>
      <c r="N72" s="112" t="e">
        <f t="shared" si="36"/>
        <v>#REF!</v>
      </c>
      <c r="O72" s="112" t="e">
        <f t="shared" si="36"/>
        <v>#REF!</v>
      </c>
      <c r="P72" s="113" t="e">
        <f t="shared" si="36"/>
        <v>#REF!</v>
      </c>
      <c r="Q72" s="114"/>
      <c r="R72" s="115"/>
      <c r="S72" s="57"/>
      <c r="U72" s="6"/>
    </row>
    <row r="73" spans="1:21" x14ac:dyDescent="0.2">
      <c r="A73" s="337" t="s">
        <v>38</v>
      </c>
      <c r="B73" s="338"/>
      <c r="C73" s="116">
        <f>C10+C13+C16+C19+C22+C25+C28+C31+C34+C37+C40+C43+C46+C49+C52+C55+C67</f>
        <v>0</v>
      </c>
      <c r="D73" s="116">
        <f t="shared" ref="D73:N73" si="37">D10+D13+D16+D19+D22+D25+D28+D31+D34+D37+D40+D43+D46+D49+D52+D55+D67</f>
        <v>0</v>
      </c>
      <c r="E73" s="116">
        <f t="shared" si="37"/>
        <v>15928.612000000001</v>
      </c>
      <c r="F73" s="116" t="e">
        <f>F10+F13+F16+F19+F22+F25+F28+F31+F34+F37+F40+F43+F46+F49+F52+F55+F67</f>
        <v>#REF!</v>
      </c>
      <c r="G73" s="116" t="e">
        <f>G10+G13+G16+G19+G22+G25+G28+G31+G34+G37+G40+G43+G46+G49+G52+G55+G67</f>
        <v>#REF!</v>
      </c>
      <c r="H73" s="116" t="e">
        <f t="shared" si="37"/>
        <v>#REF!</v>
      </c>
      <c r="I73" s="116" t="e">
        <f t="shared" si="37"/>
        <v>#REF!</v>
      </c>
      <c r="J73" s="116" t="e">
        <f t="shared" si="37"/>
        <v>#REF!</v>
      </c>
      <c r="K73" s="116" t="e">
        <f t="shared" si="37"/>
        <v>#REF!</v>
      </c>
      <c r="L73" s="116" t="e">
        <f t="shared" si="37"/>
        <v>#REF!</v>
      </c>
      <c r="M73" s="116">
        <f t="shared" si="37"/>
        <v>17527.2743913425</v>
      </c>
      <c r="N73" s="116">
        <f t="shared" si="37"/>
        <v>17527.2743913425</v>
      </c>
      <c r="O73" s="116" t="e">
        <f>O10+O13+O16+O19+O22+O25+O28+O31+O34+O37+O40+O43+O46+O49+O52+O55+O67+O58+O61</f>
        <v>#REF!</v>
      </c>
      <c r="P73" s="116" t="e">
        <f>P10+P13+P16+P19+P22+P25+P28+P31+P34+P37+P40+P43+P46+P49+P52+P55+P67+P58+P61+P64</f>
        <v>#REF!</v>
      </c>
      <c r="Q73" s="117"/>
      <c r="R73" s="115"/>
      <c r="S73" s="57"/>
    </row>
    <row r="74" spans="1:21" ht="13.5" thickBot="1" x14ac:dyDescent="0.25">
      <c r="A74" s="339" t="s">
        <v>39</v>
      </c>
      <c r="B74" s="340"/>
      <c r="C74" s="4">
        <f>C73</f>
        <v>0</v>
      </c>
      <c r="D74" s="4">
        <f t="shared" ref="D74:P74" si="38">C74+D73</f>
        <v>0</v>
      </c>
      <c r="E74" s="4">
        <f t="shared" si="38"/>
        <v>15928.612000000001</v>
      </c>
      <c r="F74" s="4" t="e">
        <f t="shared" si="38"/>
        <v>#REF!</v>
      </c>
      <c r="G74" s="4" t="e">
        <f t="shared" si="38"/>
        <v>#REF!</v>
      </c>
      <c r="H74" s="4" t="e">
        <f t="shared" si="38"/>
        <v>#REF!</v>
      </c>
      <c r="I74" s="4" t="e">
        <f t="shared" si="38"/>
        <v>#REF!</v>
      </c>
      <c r="J74" s="4" t="e">
        <f t="shared" si="38"/>
        <v>#REF!</v>
      </c>
      <c r="K74" s="4" t="e">
        <f t="shared" si="38"/>
        <v>#REF!</v>
      </c>
      <c r="L74" s="4" t="e">
        <f t="shared" si="38"/>
        <v>#REF!</v>
      </c>
      <c r="M74" s="4" t="e">
        <f t="shared" si="38"/>
        <v>#REF!</v>
      </c>
      <c r="N74" s="4" t="e">
        <f t="shared" si="38"/>
        <v>#REF!</v>
      </c>
      <c r="O74" s="4" t="e">
        <f t="shared" si="38"/>
        <v>#REF!</v>
      </c>
      <c r="P74" s="97" t="e">
        <f t="shared" si="38"/>
        <v>#REF!</v>
      </c>
      <c r="Q74" s="58"/>
      <c r="R74" s="118"/>
      <c r="S74" s="59"/>
    </row>
    <row r="75" spans="1:21" ht="7.5" customHeight="1" thickBot="1" x14ac:dyDescent="0.25">
      <c r="A75" s="60"/>
      <c r="B75" s="6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119"/>
      <c r="S75" s="62"/>
    </row>
    <row r="76" spans="1:21" ht="15" customHeight="1" x14ac:dyDescent="0.2">
      <c r="A76" s="341">
        <v>45113</v>
      </c>
      <c r="B76" s="342"/>
      <c r="C76" s="347" t="s">
        <v>40</v>
      </c>
      <c r="D76" s="348"/>
      <c r="E76" s="348"/>
      <c r="F76" s="348"/>
      <c r="G76" s="348"/>
      <c r="H76" s="348"/>
      <c r="I76" s="348"/>
      <c r="J76" s="348"/>
      <c r="K76" s="348"/>
      <c r="L76" s="348"/>
      <c r="M76" s="348" t="s">
        <v>40</v>
      </c>
      <c r="N76" s="348"/>
      <c r="O76" s="348"/>
      <c r="P76" s="348"/>
      <c r="Q76" s="348"/>
      <c r="R76" s="120"/>
      <c r="S76" s="121"/>
    </row>
    <row r="77" spans="1:21" ht="15" customHeight="1" x14ac:dyDescent="0.2">
      <c r="A77" s="351"/>
      <c r="B77" s="352"/>
      <c r="C77" s="349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122"/>
      <c r="S77" s="123"/>
    </row>
    <row r="78" spans="1:21" ht="15" customHeight="1" x14ac:dyDescent="0.2">
      <c r="A78" s="351"/>
      <c r="B78" s="352"/>
      <c r="C78" s="359" t="s">
        <v>177</v>
      </c>
      <c r="D78" s="360"/>
      <c r="E78" s="360"/>
      <c r="F78" s="360"/>
      <c r="G78" s="360"/>
      <c r="H78" s="360"/>
      <c r="I78" s="360"/>
      <c r="J78" s="360"/>
      <c r="K78" s="360"/>
      <c r="L78" s="360"/>
      <c r="M78" s="360" t="s">
        <v>32</v>
      </c>
      <c r="N78" s="360"/>
      <c r="O78" s="360"/>
      <c r="P78" s="360"/>
      <c r="Q78" s="360"/>
      <c r="R78" s="124"/>
      <c r="S78" s="68"/>
    </row>
    <row r="79" spans="1:21" ht="15.75" customHeight="1" thickBot="1" x14ac:dyDescent="0.25">
      <c r="A79" s="353"/>
      <c r="B79" s="354"/>
      <c r="C79" s="357" t="s">
        <v>224</v>
      </c>
      <c r="D79" s="358"/>
      <c r="E79" s="358"/>
      <c r="F79" s="358"/>
      <c r="G79" s="358"/>
      <c r="H79" s="358"/>
      <c r="I79" s="358"/>
      <c r="J79" s="358"/>
      <c r="K79" s="358"/>
      <c r="L79" s="358"/>
      <c r="M79" s="358" t="s">
        <v>100</v>
      </c>
      <c r="N79" s="358"/>
      <c r="O79" s="358"/>
      <c r="P79" s="358"/>
      <c r="Q79" s="358"/>
      <c r="R79" s="69"/>
      <c r="S79" s="70"/>
    </row>
  </sheetData>
  <mergeCells count="108">
    <mergeCell ref="S16:S18"/>
    <mergeCell ref="A64:A66"/>
    <mergeCell ref="B64:B66"/>
    <mergeCell ref="S64:S66"/>
    <mergeCell ref="A61:A63"/>
    <mergeCell ref="B61:B63"/>
    <mergeCell ref="R61:R63"/>
    <mergeCell ref="S61:S63"/>
    <mergeCell ref="A16:A18"/>
    <mergeCell ref="B16:B18"/>
    <mergeCell ref="B43:B45"/>
    <mergeCell ref="A43:A45"/>
    <mergeCell ref="A19:A21"/>
    <mergeCell ref="B19:B21"/>
    <mergeCell ref="A28:A30"/>
    <mergeCell ref="B28:B30"/>
    <mergeCell ref="A31:A33"/>
    <mergeCell ref="A25:A27"/>
    <mergeCell ref="B25:B27"/>
    <mergeCell ref="B31:B33"/>
    <mergeCell ref="A34:A36"/>
    <mergeCell ref="B34:B36"/>
    <mergeCell ref="R28:R30"/>
    <mergeCell ref="R31:R33"/>
    <mergeCell ref="S19:S21"/>
    <mergeCell ref="A46:A48"/>
    <mergeCell ref="A37:A39"/>
    <mergeCell ref="B37:B39"/>
    <mergeCell ref="B46:B48"/>
    <mergeCell ref="A40:A42"/>
    <mergeCell ref="B40:B42"/>
    <mergeCell ref="A52:A54"/>
    <mergeCell ref="B52:B54"/>
    <mergeCell ref="A49:A51"/>
    <mergeCell ref="B49:B51"/>
    <mergeCell ref="S37:S39"/>
    <mergeCell ref="R34:R36"/>
    <mergeCell ref="R37:R39"/>
    <mergeCell ref="R25:R27"/>
    <mergeCell ref="S22:S24"/>
    <mergeCell ref="S31:S33"/>
    <mergeCell ref="S25:S27"/>
    <mergeCell ref="S34:S36"/>
    <mergeCell ref="S28:S30"/>
    <mergeCell ref="R19:R21"/>
    <mergeCell ref="A73:B73"/>
    <mergeCell ref="A74:B74"/>
    <mergeCell ref="A76:B76"/>
    <mergeCell ref="A22:A24"/>
    <mergeCell ref="B22:B24"/>
    <mergeCell ref="A70:Q70"/>
    <mergeCell ref="C76:G77"/>
    <mergeCell ref="H76:L77"/>
    <mergeCell ref="M76:Q77"/>
    <mergeCell ref="A58:A60"/>
    <mergeCell ref="B58:B60"/>
    <mergeCell ref="A55:A57"/>
    <mergeCell ref="B55:B57"/>
    <mergeCell ref="A72:B72"/>
    <mergeCell ref="A77:B79"/>
    <mergeCell ref="A71:B71"/>
    <mergeCell ref="C79:G79"/>
    <mergeCell ref="H79:L79"/>
    <mergeCell ref="M79:Q79"/>
    <mergeCell ref="C78:G78"/>
    <mergeCell ref="H78:L78"/>
    <mergeCell ref="M78:Q78"/>
    <mergeCell ref="A67:A69"/>
    <mergeCell ref="B67:B69"/>
    <mergeCell ref="S13:S15"/>
    <mergeCell ref="A1:S1"/>
    <mergeCell ref="C2:P3"/>
    <mergeCell ref="Q2:R3"/>
    <mergeCell ref="C4:I5"/>
    <mergeCell ref="Q4:R5"/>
    <mergeCell ref="C7:Q7"/>
    <mergeCell ref="R7:S7"/>
    <mergeCell ref="R10:R12"/>
    <mergeCell ref="R13:R15"/>
    <mergeCell ref="A2:B5"/>
    <mergeCell ref="A7:A8"/>
    <mergeCell ref="B7:B8"/>
    <mergeCell ref="A13:A15"/>
    <mergeCell ref="B13:B15"/>
    <mergeCell ref="R16:R18"/>
    <mergeCell ref="A9:B9"/>
    <mergeCell ref="A10:A12"/>
    <mergeCell ref="B10:B12"/>
    <mergeCell ref="S10:S12"/>
    <mergeCell ref="R22:R24"/>
    <mergeCell ref="R55:R57"/>
    <mergeCell ref="R67:R69"/>
    <mergeCell ref="R70:S70"/>
    <mergeCell ref="R58:R60"/>
    <mergeCell ref="S58:S60"/>
    <mergeCell ref="S40:S42"/>
    <mergeCell ref="S43:S45"/>
    <mergeCell ref="S55:S57"/>
    <mergeCell ref="S46:S48"/>
    <mergeCell ref="S49:S51"/>
    <mergeCell ref="S52:S54"/>
    <mergeCell ref="S67:S69"/>
    <mergeCell ref="R40:R42"/>
    <mergeCell ref="R43:R45"/>
    <mergeCell ref="R46:R48"/>
    <mergeCell ref="R49:R51"/>
    <mergeCell ref="R52:R54"/>
    <mergeCell ref="R64:R66"/>
  </mergeCells>
  <pageMargins left="0.31496062992125984" right="0.31496062992125984" top="0.59055118110236227" bottom="0.59055118110236227" header="0.31496062992125984" footer="0.31496062992125984"/>
  <pageSetup paperSize="9" scale="52" orientation="landscape" horizontalDpi="4294967293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210EA-E08E-4C10-B9FE-1B292585866D}">
  <dimension ref="B2:J15"/>
  <sheetViews>
    <sheetView zoomScaleNormal="100" workbookViewId="0">
      <selection activeCell="C16" sqref="C16"/>
    </sheetView>
  </sheetViews>
  <sheetFormatPr defaultRowHeight="15" x14ac:dyDescent="0.25"/>
  <cols>
    <col min="1" max="2" width="9.140625" style="47"/>
    <col min="3" max="3" width="50.85546875" style="47" customWidth="1"/>
    <col min="4" max="4" width="8" style="47" customWidth="1"/>
    <col min="5" max="5" width="9.140625" style="47"/>
    <col min="6" max="6" width="12.7109375" style="47" customWidth="1"/>
    <col min="7" max="7" width="12.140625" style="47" customWidth="1"/>
    <col min="8" max="8" width="9.140625" style="47"/>
    <col min="9" max="9" width="14.42578125" style="47" bestFit="1" customWidth="1"/>
    <col min="10" max="16384" width="9.140625" style="47"/>
  </cols>
  <sheetData>
    <row r="2" spans="2:10" x14ac:dyDescent="0.25">
      <c r="B2" s="364" t="s">
        <v>106</v>
      </c>
      <c r="C2" s="364"/>
      <c r="D2" s="364"/>
      <c r="E2" s="364"/>
      <c r="F2" s="364"/>
      <c r="G2" s="364"/>
    </row>
    <row r="3" spans="2:10" x14ac:dyDescent="0.25">
      <c r="B3" s="365" t="s">
        <v>148</v>
      </c>
      <c r="C3" s="365"/>
      <c r="D3" s="365"/>
      <c r="E3" s="365"/>
      <c r="F3" s="82" t="s">
        <v>107</v>
      </c>
      <c r="G3" s="83" t="s">
        <v>5</v>
      </c>
    </row>
    <row r="4" spans="2:10" x14ac:dyDescent="0.25">
      <c r="B4" s="366"/>
      <c r="C4" s="366"/>
      <c r="D4" s="366"/>
      <c r="E4" s="366"/>
      <c r="F4" s="84" t="s">
        <v>23</v>
      </c>
      <c r="G4" s="85">
        <f>'PLANILHA ORÇAMENTÁRIA'!H6</f>
        <v>0.29609999999999997</v>
      </c>
      <c r="J4" s="44"/>
    </row>
    <row r="5" spans="2:10" ht="25.5" x14ac:dyDescent="0.25">
      <c r="B5" s="86" t="s">
        <v>116</v>
      </c>
      <c r="C5" s="87" t="s">
        <v>108</v>
      </c>
      <c r="D5" s="87" t="s">
        <v>109</v>
      </c>
      <c r="E5" s="87" t="s">
        <v>110</v>
      </c>
      <c r="F5" s="86" t="s">
        <v>111</v>
      </c>
      <c r="G5" s="87" t="s">
        <v>112</v>
      </c>
    </row>
    <row r="6" spans="2:10" x14ac:dyDescent="0.25">
      <c r="B6" s="87">
        <v>920301</v>
      </c>
      <c r="C6" s="88" t="s">
        <v>122</v>
      </c>
      <c r="D6" s="87" t="s">
        <v>117</v>
      </c>
      <c r="E6" s="87">
        <v>103</v>
      </c>
      <c r="F6" s="89">
        <v>74.02</v>
      </c>
      <c r="G6" s="89">
        <f>ROUND(E6*F6,2)</f>
        <v>7624.06</v>
      </c>
      <c r="I6" t="s">
        <v>120</v>
      </c>
    </row>
    <row r="7" spans="2:10" x14ac:dyDescent="0.25">
      <c r="B7" s="87">
        <v>920304</v>
      </c>
      <c r="C7" s="90" t="s">
        <v>121</v>
      </c>
      <c r="D7" s="87" t="s">
        <v>117</v>
      </c>
      <c r="E7" s="87">
        <v>2400</v>
      </c>
      <c r="F7" s="89">
        <v>7.73</v>
      </c>
      <c r="G7" s="89">
        <f t="shared" ref="G7" si="0">ROUND(E7*F7,2)</f>
        <v>18552</v>
      </c>
      <c r="I7" t="s">
        <v>135</v>
      </c>
    </row>
    <row r="8" spans="2:10" s="91" customFormat="1" ht="15" customHeight="1" x14ac:dyDescent="0.25">
      <c r="B8" s="367" t="s">
        <v>113</v>
      </c>
      <c r="C8" s="368"/>
      <c r="D8" s="368"/>
      <c r="E8" s="368"/>
      <c r="F8" s="369"/>
      <c r="G8" s="89">
        <f>SUM(G6:G7)</f>
        <v>26176.06</v>
      </c>
    </row>
    <row r="9" spans="2:10" s="91" customFormat="1" ht="15" customHeight="1" x14ac:dyDescent="0.25">
      <c r="B9" s="367" t="s">
        <v>115</v>
      </c>
      <c r="C9" s="368"/>
      <c r="D9" s="368"/>
      <c r="E9" s="368"/>
      <c r="F9" s="369"/>
      <c r="G9" s="89">
        <f>ROUND(G8*G4,2)</f>
        <v>7750.73</v>
      </c>
      <c r="I9" s="94"/>
    </row>
    <row r="10" spans="2:10" s="91" customFormat="1" ht="15" customHeight="1" x14ac:dyDescent="0.25">
      <c r="B10" s="361" t="s">
        <v>114</v>
      </c>
      <c r="C10" s="362"/>
      <c r="D10" s="362"/>
      <c r="E10" s="362"/>
      <c r="F10" s="363"/>
      <c r="G10" s="92">
        <f>G8+G9</f>
        <v>33926.79</v>
      </c>
    </row>
    <row r="11" spans="2:10" x14ac:dyDescent="0.25">
      <c r="B11" s="93" t="s">
        <v>119</v>
      </c>
    </row>
    <row r="13" spans="2:10" ht="25.5" x14ac:dyDescent="0.25">
      <c r="B13" s="86" t="s">
        <v>116</v>
      </c>
      <c r="C13" s="87" t="s">
        <v>108</v>
      </c>
      <c r="D13" s="87" t="s">
        <v>109</v>
      </c>
      <c r="E13" s="87" t="s">
        <v>110</v>
      </c>
      <c r="F13" s="86" t="s">
        <v>111</v>
      </c>
      <c r="G13" s="87" t="s">
        <v>112</v>
      </c>
    </row>
    <row r="14" spans="2:10" x14ac:dyDescent="0.25">
      <c r="B14" s="87">
        <v>920301</v>
      </c>
      <c r="C14" s="88" t="s">
        <v>122</v>
      </c>
      <c r="D14" s="87" t="s">
        <v>118</v>
      </c>
      <c r="E14" s="87">
        <v>1</v>
      </c>
      <c r="F14" s="89">
        <v>14803.43</v>
      </c>
      <c r="G14" s="89">
        <f>ROUND(E14*F14,2)</f>
        <v>14803.43</v>
      </c>
    </row>
    <row r="15" spans="2:10" x14ac:dyDescent="0.25">
      <c r="B15" s="87">
        <v>920304</v>
      </c>
      <c r="C15" s="90" t="s">
        <v>121</v>
      </c>
      <c r="D15" s="87" t="s">
        <v>118</v>
      </c>
      <c r="E15" s="87">
        <v>1</v>
      </c>
      <c r="F15" s="89">
        <v>1545.14</v>
      </c>
      <c r="G15" s="89">
        <f t="shared" ref="G15" si="1">ROUND(E15*F15,2)</f>
        <v>1545.14</v>
      </c>
    </row>
  </sheetData>
  <mergeCells count="6">
    <mergeCell ref="B10:F10"/>
    <mergeCell ref="B2:G2"/>
    <mergeCell ref="B3:E3"/>
    <mergeCell ref="B4:E4"/>
    <mergeCell ref="B8:F8"/>
    <mergeCell ref="B9:F9"/>
  </mergeCells>
  <pageMargins left="0.511811024" right="0.511811024" top="0.78740157499999996" bottom="0.78740157499999996" header="0.31496062000000002" footer="0.31496062000000002"/>
  <pageSetup paperSize="9" scale="83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ORÇAMENTÁRIA</vt:lpstr>
      <vt:lpstr>CRONOGRAMA-R00</vt:lpstr>
      <vt:lpstr>COMP.01</vt:lpstr>
      <vt:lpstr>COMP.01!Area_de_impressao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2023-07-06T12:16:41Z</cp:lastPrinted>
  <dcterms:created xsi:type="dcterms:W3CDTF">2015-09-16T17:33:27Z</dcterms:created>
  <dcterms:modified xsi:type="dcterms:W3CDTF">2024-07-01T12:08:00Z</dcterms:modified>
</cp:coreProperties>
</file>